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95938F2-A457-4143-9B37-B44A53B55F80}" xr6:coauthVersionLast="46" xr6:coauthVersionMax="46" xr10:uidLastSave="{00000000-0000-0000-0000-000000000000}"/>
  <bookViews>
    <workbookView xWindow="-120" yWindow="480" windowWidth="20730" windowHeight="11160" activeTab="1" xr2:uid="{81594806-C119-4500-BD06-03707B6320CC}"/>
  </bookViews>
  <sheets>
    <sheet name="Sheet2" sheetId="2" r:id="rId1"/>
    <sheet name="Sheet1" sheetId="1" r:id="rId2"/>
  </sheets>
  <definedNames>
    <definedName name="_xlnm.Print_Titles" localSheetId="1">Sheet1!$1:$1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0" i="1" l="1"/>
</calcChain>
</file>

<file path=xl/sharedStrings.xml><?xml version="1.0" encoding="utf-8"?>
<sst xmlns="http://schemas.openxmlformats.org/spreadsheetml/2006/main" count="2446" uniqueCount="1444">
  <si>
    <t>Projid</t>
  </si>
  <si>
    <t>Title</t>
  </si>
  <si>
    <t>Category</t>
  </si>
  <si>
    <t>Sub-Category</t>
  </si>
  <si>
    <t>Act In-Service Date</t>
  </si>
  <si>
    <t>PTDAct</t>
  </si>
  <si>
    <t>200232</t>
  </si>
  <si>
    <t>WR Valve Repl 2020</t>
  </si>
  <si>
    <t/>
  </si>
  <si>
    <t>12/31/2020</t>
  </si>
  <si>
    <t>200227</t>
  </si>
  <si>
    <t>WR Tool Repl 2020</t>
  </si>
  <si>
    <t>200231</t>
  </si>
  <si>
    <t>WR RO Membrane Repl 2020</t>
  </si>
  <si>
    <t>200233</t>
  </si>
  <si>
    <t>WR Minor Projects 2020</t>
  </si>
  <si>
    <t>200228</t>
  </si>
  <si>
    <t>WR IandC Equipment Repl 2020</t>
  </si>
  <si>
    <t>11/20/2019</t>
  </si>
  <si>
    <t>200230</t>
  </si>
  <si>
    <t>WR Breaker Rebuilds Fall 2020</t>
  </si>
  <si>
    <t>200033</t>
  </si>
  <si>
    <t>Vehicle Replacement  2020</t>
  </si>
  <si>
    <t>200244</t>
  </si>
  <si>
    <t>Valve Replacements U3 2020</t>
  </si>
  <si>
    <t>K</t>
  </si>
  <si>
    <t>11/19/2019</t>
  </si>
  <si>
    <t>200164</t>
  </si>
  <si>
    <t>Valve Replacements U2 2020</t>
  </si>
  <si>
    <t>200150</t>
  </si>
  <si>
    <t>Valve Replacements U1 2020</t>
  </si>
  <si>
    <t>200067</t>
  </si>
  <si>
    <t>Site Tools and Equipment 2020</t>
  </si>
  <si>
    <t>J</t>
  </si>
  <si>
    <t>12/15/2020</t>
  </si>
  <si>
    <t>10/30/2019</t>
  </si>
  <si>
    <t>200208</t>
  </si>
  <si>
    <t>PV Info Technology Equip Repl 2020</t>
  </si>
  <si>
    <t>CS</t>
  </si>
  <si>
    <t>200249</t>
  </si>
  <si>
    <t>Pump Replacements U3 2020</t>
  </si>
  <si>
    <t>520009</t>
  </si>
  <si>
    <t>Overheads 2020</t>
  </si>
  <si>
    <t>200180</t>
  </si>
  <si>
    <t>Minor Projects 2020 Common</t>
  </si>
  <si>
    <t>200262</t>
  </si>
  <si>
    <t>Minor Materials Projects - 2020 U3</t>
  </si>
  <si>
    <t>200261</t>
  </si>
  <si>
    <t>Minor Materials Projects - 2020 U2</t>
  </si>
  <si>
    <t>200260</t>
  </si>
  <si>
    <t>Minor Materials Projects - 2020 U1</t>
  </si>
  <si>
    <t>200263</t>
  </si>
  <si>
    <t>Minor Materials Projects - 2020 Common</t>
  </si>
  <si>
    <t>200210</t>
  </si>
  <si>
    <t>Life Cycle Computer Repl 2020</t>
  </si>
  <si>
    <t>200241</t>
  </si>
  <si>
    <t>IandC and Electrical U3 2020</t>
  </si>
  <si>
    <t>200240</t>
  </si>
  <si>
    <t>IandC and Electrical U2 2020</t>
  </si>
  <si>
    <t>200239</t>
  </si>
  <si>
    <t>IandC and Electrical U1 2020</t>
  </si>
  <si>
    <t>200242</t>
  </si>
  <si>
    <t>IandC and Electrical 1R22 Outage 2020</t>
  </si>
  <si>
    <t>12/8/2020</t>
  </si>
  <si>
    <t>200174</t>
  </si>
  <si>
    <t>HVAC Smaller than 25 Ton  2020</t>
  </si>
  <si>
    <t>12/16/2020</t>
  </si>
  <si>
    <t>520013</t>
  </si>
  <si>
    <t>Distributables 2020</t>
  </si>
  <si>
    <t>200189</t>
  </si>
  <si>
    <t>Data Analytics 2020</t>
  </si>
  <si>
    <t>200031</t>
  </si>
  <si>
    <t>Concrete and Paving  2020</t>
  </si>
  <si>
    <t>190056</t>
  </si>
  <si>
    <t>Clarifiers Life Extension T3</t>
  </si>
  <si>
    <t>200214</t>
  </si>
  <si>
    <t>Circuit Breaker Repl U3 2020</t>
  </si>
  <si>
    <t>200212</t>
  </si>
  <si>
    <t>Circuit Breaker Repl U2 2020</t>
  </si>
  <si>
    <t>200213</t>
  </si>
  <si>
    <t>Circuit Breaker Repl U1 2020</t>
  </si>
  <si>
    <t>190154</t>
  </si>
  <si>
    <t>Roadway Asphalt Replacement</t>
  </si>
  <si>
    <t>12/28/2020</t>
  </si>
  <si>
    <t>190284</t>
  </si>
  <si>
    <t>WRF Reservoir Inlet Structure Beam Repl</t>
  </si>
  <si>
    <t>12/18/2020</t>
  </si>
  <si>
    <t>200171</t>
  </si>
  <si>
    <t>Waste Centrifuge Piers Refurbishment</t>
  </si>
  <si>
    <t>6/30/2018</t>
  </si>
  <si>
    <t>250041</t>
  </si>
  <si>
    <t>Sulfuric Acid Tank Replacement U3-B</t>
  </si>
  <si>
    <t>200038</t>
  </si>
  <si>
    <t>Site Culvert Rehabilitation 2020</t>
  </si>
  <si>
    <t>180054</t>
  </si>
  <si>
    <t>LV 22(Blowdown M/U) U1</t>
  </si>
  <si>
    <t>180153</t>
  </si>
  <si>
    <t>OSB - FIN Area - Restack</t>
  </si>
  <si>
    <t>12/15/2019</t>
  </si>
  <si>
    <t>12/17/2020</t>
  </si>
  <si>
    <t>160128</t>
  </si>
  <si>
    <t>SP Chemical Addition Upgrd U3</t>
  </si>
  <si>
    <t>C</t>
  </si>
  <si>
    <t>130124</t>
  </si>
  <si>
    <t>Security Access Control FP - Common</t>
  </si>
  <si>
    <t>A</t>
  </si>
  <si>
    <t>200190</t>
  </si>
  <si>
    <t>Station Battery Repl U1 2020</t>
  </si>
  <si>
    <t>12/14/2020</t>
  </si>
  <si>
    <t>200246</t>
  </si>
  <si>
    <t>Warehouse A LED Lighting</t>
  </si>
  <si>
    <t>12/10/2020</t>
  </si>
  <si>
    <t>100152</t>
  </si>
  <si>
    <t>SP Filtration System Repl U1</t>
  </si>
  <si>
    <t>D</t>
  </si>
  <si>
    <t>160207</t>
  </si>
  <si>
    <t>Voltage Relay Repl 1R22-A</t>
  </si>
  <si>
    <t>12/3/2020</t>
  </si>
  <si>
    <t>200050</t>
  </si>
  <si>
    <t>Turbine Valves U1 2020</t>
  </si>
  <si>
    <t>200162</t>
  </si>
  <si>
    <t>Secondary Vessel Reline U1 2020</t>
  </si>
  <si>
    <t>200051</t>
  </si>
  <si>
    <t>RCP Seal Replacement U1 2020</t>
  </si>
  <si>
    <t>190202</t>
  </si>
  <si>
    <t>RCP Motor  Replacement 1A 1R22</t>
  </si>
  <si>
    <t>200195</t>
  </si>
  <si>
    <t>RCP Bleedoff Control Flow U1  1R22</t>
  </si>
  <si>
    <t>200160</t>
  </si>
  <si>
    <t>Pump Replacements U1 2020</t>
  </si>
  <si>
    <t>200165</t>
  </si>
  <si>
    <t>Motor Replacements U1 2020</t>
  </si>
  <si>
    <t>200015</t>
  </si>
  <si>
    <t>Main Generator Stator Rewind U1</t>
  </si>
  <si>
    <t>200245</t>
  </si>
  <si>
    <t>Main Cond Expansion Joints 2020 U1</t>
  </si>
  <si>
    <t>200028</t>
  </si>
  <si>
    <t>LP Feedwater Heater Repl U1R22</t>
  </si>
  <si>
    <t>200159</t>
  </si>
  <si>
    <t>FAC Mod U1 2020</t>
  </si>
  <si>
    <t>200265</t>
  </si>
  <si>
    <t>EW System Vent Valves U1</t>
  </si>
  <si>
    <t>200179</t>
  </si>
  <si>
    <t>ESF Transformer Repl-NBNX03</t>
  </si>
  <si>
    <t>200044</t>
  </si>
  <si>
    <t>CT Life Extension 2020 U1</t>
  </si>
  <si>
    <t>200291</t>
  </si>
  <si>
    <t>Four Winds Software 2020</t>
  </si>
  <si>
    <t>12/1/2020</t>
  </si>
  <si>
    <t>11/18/2020</t>
  </si>
  <si>
    <t>200059</t>
  </si>
  <si>
    <t>Network Upgrade Program 2020</t>
  </si>
  <si>
    <t>11/27/2020</t>
  </si>
  <si>
    <t>090120</t>
  </si>
  <si>
    <t>Polar Crane U1</t>
  </si>
  <si>
    <t>200219</t>
  </si>
  <si>
    <t>Facilities Infrastructure Common</t>
  </si>
  <si>
    <t>10/29/2020</t>
  </si>
  <si>
    <t>190230</t>
  </si>
  <si>
    <t>WRSS Pipeline at Hub West</t>
  </si>
  <si>
    <t>4/30/2020</t>
  </si>
  <si>
    <t>10/28/2020</t>
  </si>
  <si>
    <t>200043</t>
  </si>
  <si>
    <t>WRSS Pipeline 2020</t>
  </si>
  <si>
    <t>200286</t>
  </si>
  <si>
    <t>WRF Lime Slurry Tank Repl</t>
  </si>
  <si>
    <t>180201</t>
  </si>
  <si>
    <t>Normal Chiller Replacement U2</t>
  </si>
  <si>
    <t>10/27/2020</t>
  </si>
  <si>
    <t>200229</t>
  </si>
  <si>
    <t>WR Breaker Rebuilds Spring 2020</t>
  </si>
  <si>
    <t>10/9/2020</t>
  </si>
  <si>
    <t>190227</t>
  </si>
  <si>
    <t>R/O Brine System Piping</t>
  </si>
  <si>
    <t>3/31/2020</t>
  </si>
  <si>
    <t>9/19/2019</t>
  </si>
  <si>
    <t>9/25/2020</t>
  </si>
  <si>
    <t>200275</t>
  </si>
  <si>
    <t>CO8 Heat Trace Controllers U2</t>
  </si>
  <si>
    <t>9/18/2020</t>
  </si>
  <si>
    <t>170077</t>
  </si>
  <si>
    <t>Wireless Infrastructure in PA - Phase 1</t>
  </si>
  <si>
    <t>3/31/2019</t>
  </si>
  <si>
    <t>9/14/2020</t>
  </si>
  <si>
    <t>180006</t>
  </si>
  <si>
    <t>CandMS Full Replacement</t>
  </si>
  <si>
    <t>12/31/2018</t>
  </si>
  <si>
    <t>9/11/2020</t>
  </si>
  <si>
    <t>200276</t>
  </si>
  <si>
    <t>CO8 Heat Trace Controllers U3</t>
  </si>
  <si>
    <t>9/1/2020</t>
  </si>
  <si>
    <t>190144</t>
  </si>
  <si>
    <t>Auxiliary Steam Tunnel Upgrade</t>
  </si>
  <si>
    <t>8/14/2020</t>
  </si>
  <si>
    <t>240010</t>
  </si>
  <si>
    <t>Acid Tank Replacement U2</t>
  </si>
  <si>
    <t>200258</t>
  </si>
  <si>
    <t>WRF Spent Washwater Pump Repl</t>
  </si>
  <si>
    <t>7/31/2020</t>
  </si>
  <si>
    <t>200289</t>
  </si>
  <si>
    <t>Fire Protection Washer and Dryer</t>
  </si>
  <si>
    <t>190055</t>
  </si>
  <si>
    <t>Cathodic Protection WR</t>
  </si>
  <si>
    <t>190223</t>
  </si>
  <si>
    <t>Tempo SWMS Improvements</t>
  </si>
  <si>
    <t>7/30/2020</t>
  </si>
  <si>
    <t>110079</t>
  </si>
  <si>
    <t>PRA Model - Fire</t>
  </si>
  <si>
    <t>7/10/2020</t>
  </si>
  <si>
    <t>200274</t>
  </si>
  <si>
    <t>CO8 Heat Trace Controllers U1</t>
  </si>
  <si>
    <t>6/5/2020</t>
  </si>
  <si>
    <t>6/19/2020</t>
  </si>
  <si>
    <t>160232</t>
  </si>
  <si>
    <t>MT and FW Lube Oil Conditioning</t>
  </si>
  <si>
    <t>5/3/2020</t>
  </si>
  <si>
    <t>6/18/2020</t>
  </si>
  <si>
    <t>180036</t>
  </si>
  <si>
    <t>Main Transformer New Spare</t>
  </si>
  <si>
    <t>170183</t>
  </si>
  <si>
    <t>FIN (Fix-It-Now) Service Bldg Remodel</t>
  </si>
  <si>
    <t>1/15/2019</t>
  </si>
  <si>
    <t>5/29/2020</t>
  </si>
  <si>
    <t>200065</t>
  </si>
  <si>
    <t>CT Life Extension 2020 U2</t>
  </si>
  <si>
    <t>5/8/2020</t>
  </si>
  <si>
    <t>200163</t>
  </si>
  <si>
    <t>Turbine Valves U2 2020</t>
  </si>
  <si>
    <t>5/5/2020</t>
  </si>
  <si>
    <t>200018</t>
  </si>
  <si>
    <t>Pump Replacements U2 2020</t>
  </si>
  <si>
    <t>200019</t>
  </si>
  <si>
    <t>Piping-CW Pipeline Repl 2020</t>
  </si>
  <si>
    <t>200017</t>
  </si>
  <si>
    <t>Motor Replacements U2 2020</t>
  </si>
  <si>
    <t>200243</t>
  </si>
  <si>
    <t>IandC and Electrical 2R22 Outage 2020</t>
  </si>
  <si>
    <t>180053</t>
  </si>
  <si>
    <t>eWP - Paper Elimination</t>
  </si>
  <si>
    <t>5/4/2020</t>
  </si>
  <si>
    <t>200152</t>
  </si>
  <si>
    <t>Station Battery Repl U2 2020</t>
  </si>
  <si>
    <t>3/6/2020</t>
  </si>
  <si>
    <t>180120</t>
  </si>
  <si>
    <t>Startup Channel Detector Repl 2R21</t>
  </si>
  <si>
    <t>200161</t>
  </si>
  <si>
    <t>RCP Seal Replacement U2 2020</t>
  </si>
  <si>
    <t>200001</t>
  </si>
  <si>
    <t>Fixed In-Core Detectors U2 2020</t>
  </si>
  <si>
    <t>200021</t>
  </si>
  <si>
    <t>FAC Mod U2 2020</t>
  </si>
  <si>
    <t>200283</t>
  </si>
  <si>
    <t>Emergent RCP Motor Repl 2R22 - 1B</t>
  </si>
  <si>
    <t>190178</t>
  </si>
  <si>
    <t>Landfill Expansion</t>
  </si>
  <si>
    <t>200155</t>
  </si>
  <si>
    <t>Service Vessel Reline U2 2020</t>
  </si>
  <si>
    <t>4/29/2020</t>
  </si>
  <si>
    <t>200166</t>
  </si>
  <si>
    <t>Voltage Relay Repl 2R22-A</t>
  </si>
  <si>
    <t>4/17/2020</t>
  </si>
  <si>
    <t>160055</t>
  </si>
  <si>
    <t>Piping-Essential SP Backwash Repl U1</t>
  </si>
  <si>
    <t>10/15/2016</t>
  </si>
  <si>
    <t>4/5/2020</t>
  </si>
  <si>
    <t>190225</t>
  </si>
  <si>
    <t>Vaporizer and Refrigeration Replacement</t>
  </si>
  <si>
    <t>3/15/2020</t>
  </si>
  <si>
    <t>220085</t>
  </si>
  <si>
    <t>Caustic Storage Tank Replacement</t>
  </si>
  <si>
    <t>190228</t>
  </si>
  <si>
    <t>45 Acre Inlet Structure</t>
  </si>
  <si>
    <t>12/31/2019</t>
  </si>
  <si>
    <t>150121</t>
  </si>
  <si>
    <t>Magnastor Dry Cask Storage</t>
  </si>
  <si>
    <t>9/30/2017</t>
  </si>
  <si>
    <t>3/18/2020</t>
  </si>
  <si>
    <t>170060</t>
  </si>
  <si>
    <t>Cathodic Protection Remote Monitoring</t>
  </si>
  <si>
    <t>12/15/2018</t>
  </si>
  <si>
    <t>190226</t>
  </si>
  <si>
    <t>Atomic Absorption Spectrophotometer</t>
  </si>
  <si>
    <t>190199</t>
  </si>
  <si>
    <t>Switchyard Service Power Upgrade</t>
  </si>
  <si>
    <t>B</t>
  </si>
  <si>
    <t>200264</t>
  </si>
  <si>
    <t>RCP Seal Replacement U3 1B</t>
  </si>
  <si>
    <t>2/17/2020</t>
  </si>
  <si>
    <t>160255</t>
  </si>
  <si>
    <t>Warehouse FP  Insulation  and LED Repl</t>
  </si>
  <si>
    <t>2/4/2020</t>
  </si>
  <si>
    <t>1/14/2020</t>
  </si>
  <si>
    <t>200254</t>
  </si>
  <si>
    <t>4 and 6 Wide Modular Office Space Purchase</t>
  </si>
  <si>
    <t>190232</t>
  </si>
  <si>
    <t>Security Station Chairs for CAS/SAS</t>
  </si>
  <si>
    <t>1/15/2020</t>
  </si>
  <si>
    <t>190220</t>
  </si>
  <si>
    <t>Fuel Up Ender Shipping Containers</t>
  </si>
  <si>
    <t>170108</t>
  </si>
  <si>
    <t>Spent Fuel Pool Borated Inserts U2</t>
  </si>
  <si>
    <t>1/10/2020</t>
  </si>
  <si>
    <t>150191</t>
  </si>
  <si>
    <t>Spent Fuel Pool Borated Inserts U1</t>
  </si>
  <si>
    <t>4/30/2018</t>
  </si>
  <si>
    <t>120082</t>
  </si>
  <si>
    <t>License Renewal - Eqpmnt Qual Repl</t>
  </si>
  <si>
    <t>9/1/2016</t>
  </si>
  <si>
    <t>200287</t>
  </si>
  <si>
    <t>S.C.O.R.E Contract Management License</t>
  </si>
  <si>
    <t>1/1/2020</t>
  </si>
  <si>
    <t>190171</t>
  </si>
  <si>
    <t>WR Valve Replacements 2019</t>
  </si>
  <si>
    <t>190169</t>
  </si>
  <si>
    <t>WR Tools and Equipment 2019</t>
  </si>
  <si>
    <t>12/20/2019</t>
  </si>
  <si>
    <t>190182</t>
  </si>
  <si>
    <t>WR Minor Projects</t>
  </si>
  <si>
    <t>190213</t>
  </si>
  <si>
    <t>WR Chem Prod Building West Roll-Up Door Repl</t>
  </si>
  <si>
    <t>190200</t>
  </si>
  <si>
    <t>WR Breaker Rebuilds - Fall 2019</t>
  </si>
  <si>
    <t>190051</t>
  </si>
  <si>
    <t>Vehicle Replacement - 2019</t>
  </si>
  <si>
    <t>9/30/2019</t>
  </si>
  <si>
    <t>190076</t>
  </si>
  <si>
    <t>Valve Replacements U3 2019</t>
  </si>
  <si>
    <t>190168</t>
  </si>
  <si>
    <t>Valve Replacements 2019 U2</t>
  </si>
  <si>
    <t>190077</t>
  </si>
  <si>
    <t>Site Tools and Equipment 2019</t>
  </si>
  <si>
    <t>190180</t>
  </si>
  <si>
    <t>PV Information Technology Equipment</t>
  </si>
  <si>
    <t>190023</t>
  </si>
  <si>
    <t>Pump Replacements U2 2019</t>
  </si>
  <si>
    <t>519008</t>
  </si>
  <si>
    <t>Overheads 2019</t>
  </si>
  <si>
    <t>11/15/2018</t>
  </si>
  <si>
    <t>190034</t>
  </si>
  <si>
    <t>Motor Replacements U2 2019</t>
  </si>
  <si>
    <t>10/31/2018</t>
  </si>
  <si>
    <t>190193</t>
  </si>
  <si>
    <t>Minor Modifications U3 - 2019</t>
  </si>
  <si>
    <t>5/6/2019</t>
  </si>
  <si>
    <t>190192</t>
  </si>
  <si>
    <t>Minor Modifications U2 -  2019</t>
  </si>
  <si>
    <t>190191</t>
  </si>
  <si>
    <t>Minor Modifications U1 - 2019</t>
  </si>
  <si>
    <t>140096</t>
  </si>
  <si>
    <t>Loss of Phase on Startup Xfmr U1</t>
  </si>
  <si>
    <t>12/31/2016</t>
  </si>
  <si>
    <t>180168</t>
  </si>
  <si>
    <t>Large HVAC Replacements - 2019</t>
  </si>
  <si>
    <t>160214</t>
  </si>
  <si>
    <t>Kitchens Area Upgrade - U2</t>
  </si>
  <si>
    <t>9/30/2018</t>
  </si>
  <si>
    <t>10/27/2017</t>
  </si>
  <si>
    <t>190206</t>
  </si>
  <si>
    <t>IandC and Electrical U3 Online 2019</t>
  </si>
  <si>
    <t>190205</t>
  </si>
  <si>
    <t>IandC and Electrical U2 Online 2019</t>
  </si>
  <si>
    <t>190204</t>
  </si>
  <si>
    <t>IandC and Electrical U1 Online 2019</t>
  </si>
  <si>
    <t>190208</t>
  </si>
  <si>
    <t>IandC and Electrical 2019 Outage 3R21</t>
  </si>
  <si>
    <t>190207</t>
  </si>
  <si>
    <t>IandC and Electrical 2019 Outage 1R21</t>
  </si>
  <si>
    <t>190113</t>
  </si>
  <si>
    <t>HVAC Smaller than 25 Ton - 2019</t>
  </si>
  <si>
    <t>190190</t>
  </si>
  <si>
    <t>Forklift Replacements - 2019</t>
  </si>
  <si>
    <t>190138</t>
  </si>
  <si>
    <t>Facilities Minor Projects - 2019: Com</t>
  </si>
  <si>
    <t>519014</t>
  </si>
  <si>
    <t>Distributables 2019</t>
  </si>
  <si>
    <t>200062</t>
  </si>
  <si>
    <t>Data Analytics - 2019</t>
  </si>
  <si>
    <t>190043</t>
  </si>
  <si>
    <t>Concrete and Paving - 2019</t>
  </si>
  <si>
    <t>190175</t>
  </si>
  <si>
    <t>Circuit Breaker Repl U3 2019</t>
  </si>
  <si>
    <t>2/28/2019</t>
  </si>
  <si>
    <t>190174</t>
  </si>
  <si>
    <t>Circuit Breaker Repl U2 2019</t>
  </si>
  <si>
    <t>190186</t>
  </si>
  <si>
    <t>Chemistry Lab and Test Equipment  2019</t>
  </si>
  <si>
    <t>200259</t>
  </si>
  <si>
    <t>Capitalized Spare: Stator Cooling Water Pump</t>
  </si>
  <si>
    <t>519016</t>
  </si>
  <si>
    <t>Capitalized Incentives 2019</t>
  </si>
  <si>
    <t>190283</t>
  </si>
  <si>
    <t>Alpha/Beta Sample Counter Machines 2019</t>
  </si>
  <si>
    <t>11/25/2019</t>
  </si>
  <si>
    <t>180227</t>
  </si>
  <si>
    <t>OCS PI Server Replacement</t>
  </si>
  <si>
    <t>12/28/2018</t>
  </si>
  <si>
    <t>12/27/2019</t>
  </si>
  <si>
    <t>190012</t>
  </si>
  <si>
    <t>Waste Thickener Refurbishment</t>
  </si>
  <si>
    <t>190082</t>
  </si>
  <si>
    <t>Station Battery Repl U3 2019</t>
  </si>
  <si>
    <t>190146</t>
  </si>
  <si>
    <t>Station Battery Repl U2 2019</t>
  </si>
  <si>
    <t>130167</t>
  </si>
  <si>
    <t>Security Access Control FP - U2</t>
  </si>
  <si>
    <t>130166</t>
  </si>
  <si>
    <t>Security Access Control FP - U1</t>
  </si>
  <si>
    <t>180246</t>
  </si>
  <si>
    <t>Flex Buildings Wall Joint Insulation Repl</t>
  </si>
  <si>
    <t>190137</t>
  </si>
  <si>
    <t>Facilities Minor Projects - 2019: U3</t>
  </si>
  <si>
    <t>190136</t>
  </si>
  <si>
    <t>Facilities Minor Projects - 2019: U2</t>
  </si>
  <si>
    <t>190116</t>
  </si>
  <si>
    <t>Facilities Minor Projects - 2019 U1</t>
  </si>
  <si>
    <t>190057</t>
  </si>
  <si>
    <t>WRSS Pipeline - 2019</t>
  </si>
  <si>
    <t>11/27/2019</t>
  </si>
  <si>
    <t>190040</t>
  </si>
  <si>
    <t>CT Life Extension 2019 U3</t>
  </si>
  <si>
    <t>160176</t>
  </si>
  <si>
    <t>NAN Phone Reliability Improvements</t>
  </si>
  <si>
    <t>12/31/2017</t>
  </si>
  <si>
    <t>160259</t>
  </si>
  <si>
    <t>Kitchens Area Upgrade - U3</t>
  </si>
  <si>
    <t>11/22/2019</t>
  </si>
  <si>
    <t>190099</t>
  </si>
  <si>
    <t>Voltage Relay Repl 3R21-B</t>
  </si>
  <si>
    <t>11/21/2019</t>
  </si>
  <si>
    <t>190121</t>
  </si>
  <si>
    <t>Secondary Vessel Reline U3 2019</t>
  </si>
  <si>
    <t>11/6/2019</t>
  </si>
  <si>
    <t>190074</t>
  </si>
  <si>
    <t>RCP Seal Replacement U3 2019</t>
  </si>
  <si>
    <t>100159</t>
  </si>
  <si>
    <t>Polar Crane U3</t>
  </si>
  <si>
    <t>190017</t>
  </si>
  <si>
    <t>Main Generator Stator Rewind U3</t>
  </si>
  <si>
    <t>160007</t>
  </si>
  <si>
    <t>LP Feedwater Heater Repl U3R21</t>
  </si>
  <si>
    <t>190229</t>
  </si>
  <si>
    <t>Coil Stack Replacement 3R21</t>
  </si>
  <si>
    <t>190072</t>
  </si>
  <si>
    <t>Turbine Valves U3 2019</t>
  </si>
  <si>
    <t>190035</t>
  </si>
  <si>
    <t>Pump Replacements U3 2019</t>
  </si>
  <si>
    <t>190033</t>
  </si>
  <si>
    <t>Motor Replacements U3 2019</t>
  </si>
  <si>
    <t>190181</t>
  </si>
  <si>
    <t>WR Breaker Rebuilds - Spring 2019</t>
  </si>
  <si>
    <t>8/31/2019</t>
  </si>
  <si>
    <t>190170</t>
  </si>
  <si>
    <t>Ion Exchange Resin Change Out</t>
  </si>
  <si>
    <t>180115</t>
  </si>
  <si>
    <t>Spent Fuel Pool Borated Inserts U3</t>
  </si>
  <si>
    <t>190153</t>
  </si>
  <si>
    <t>DSX Security - NCC/E Equip Room</t>
  </si>
  <si>
    <t>11/1/2019</t>
  </si>
  <si>
    <t>190219</t>
  </si>
  <si>
    <t>2019 Generator Replacement</t>
  </si>
  <si>
    <t>6/30/2019</t>
  </si>
  <si>
    <t>150018</t>
  </si>
  <si>
    <t>GF Filter Media - 2019</t>
  </si>
  <si>
    <t>10/15/2019</t>
  </si>
  <si>
    <t>180057</t>
  </si>
  <si>
    <t>Cathodic Protection 2018</t>
  </si>
  <si>
    <t>12/13/2017</t>
  </si>
  <si>
    <t>190163</t>
  </si>
  <si>
    <t>RAMS Server Replacement</t>
  </si>
  <si>
    <t>10/5/2019</t>
  </si>
  <si>
    <t>190158</t>
  </si>
  <si>
    <t>Sulfuric Acid Tank Replacement U1 - B</t>
  </si>
  <si>
    <t>7/31/2019</t>
  </si>
  <si>
    <t>180239</t>
  </si>
  <si>
    <t>IT Kiosk Station</t>
  </si>
  <si>
    <t>190172</t>
  </si>
  <si>
    <t>Vehicle Lease Buyouts 2019</t>
  </si>
  <si>
    <t>9/24/2019</t>
  </si>
  <si>
    <t>130157</t>
  </si>
  <si>
    <t>WRF 1st Stage Thickener Life Ext</t>
  </si>
  <si>
    <t>9/20/2019</t>
  </si>
  <si>
    <t>130085</t>
  </si>
  <si>
    <t>QE Offsite Siren Installation - Phase 2</t>
  </si>
  <si>
    <t>180241</t>
  </si>
  <si>
    <t>OSF Chiller Replacement</t>
  </si>
  <si>
    <t>170095</t>
  </si>
  <si>
    <t>Steam Generator Dispersant App U2</t>
  </si>
  <si>
    <t>160246</t>
  </si>
  <si>
    <t>Kitchens Area Upgrade - U1</t>
  </si>
  <si>
    <t>180052</t>
  </si>
  <si>
    <t>SWMS Bridging Strategy - Forms Upgrd</t>
  </si>
  <si>
    <t>7/25/2019</t>
  </si>
  <si>
    <t>180150</t>
  </si>
  <si>
    <t>Observation Program Rewrite</t>
  </si>
  <si>
    <t>7/18/2019</t>
  </si>
  <si>
    <t>190212</t>
  </si>
  <si>
    <t>Stretch Wrap Machines - Supply Chain</t>
  </si>
  <si>
    <t>7/2/2019</t>
  </si>
  <si>
    <t>190066</t>
  </si>
  <si>
    <t>Microsoft License Fees - 2019</t>
  </si>
  <si>
    <t>7/1/2019</t>
  </si>
  <si>
    <t>190203</t>
  </si>
  <si>
    <t>Silica Analyzers Replacements</t>
  </si>
  <si>
    <t>6/25/2019</t>
  </si>
  <si>
    <t>170041</t>
  </si>
  <si>
    <t>Clarifiers Life Extension T2</t>
  </si>
  <si>
    <t>160051</t>
  </si>
  <si>
    <t>Acid Tank Replacements</t>
  </si>
  <si>
    <t>140128</t>
  </si>
  <si>
    <t>PM Eqpmnt Configure Doc - Crits</t>
  </si>
  <si>
    <t>12/21/2018</t>
  </si>
  <si>
    <t>170058</t>
  </si>
  <si>
    <t>SWMS Bridging Strategy - Oracle Rprts</t>
  </si>
  <si>
    <t>5/30/2019</t>
  </si>
  <si>
    <t>100187</t>
  </si>
  <si>
    <t>REPL OF SP FILTRATION SYSM U3</t>
  </si>
  <si>
    <t>5/28/2019</t>
  </si>
  <si>
    <t>160039</t>
  </si>
  <si>
    <t>Hypochlorite Tank Repl 2016</t>
  </si>
  <si>
    <t>5/15/2019</t>
  </si>
  <si>
    <t>150150</t>
  </si>
  <si>
    <t>Steam Generator Dispersant App U1</t>
  </si>
  <si>
    <t>5/12/2019</t>
  </si>
  <si>
    <t>5/5/2019</t>
  </si>
  <si>
    <t>160006</t>
  </si>
  <si>
    <t>LP Feedwater Heater Repl U1R21</t>
  </si>
  <si>
    <t>5/8/2019</t>
  </si>
  <si>
    <t>190183</t>
  </si>
  <si>
    <t>Transformer Control Cabinet Repl. 1R21</t>
  </si>
  <si>
    <t>190024</t>
  </si>
  <si>
    <t>Piping-CW Pipeline Repl U1</t>
  </si>
  <si>
    <t>190098</t>
  </si>
  <si>
    <t>Voltage Relay Repl 1R21-B</t>
  </si>
  <si>
    <t>190075</t>
  </si>
  <si>
    <t>Valve Replacements U1 2019</t>
  </si>
  <si>
    <t>190210</t>
  </si>
  <si>
    <t>U1 Main Generator Flex Links Repl</t>
  </si>
  <si>
    <t>190071</t>
  </si>
  <si>
    <t>Turbine Valves U1 2019</t>
  </si>
  <si>
    <t>190081</t>
  </si>
  <si>
    <t>Station Battery Repl U1 2019</t>
  </si>
  <si>
    <t>170117</t>
  </si>
  <si>
    <t>Startup Channel Detector Repl 1R21</t>
  </si>
  <si>
    <t>190185</t>
  </si>
  <si>
    <t>Security Shredder Replacement</t>
  </si>
  <si>
    <t>190120</t>
  </si>
  <si>
    <t>Secondary Vessel Reline U1 2019</t>
  </si>
  <si>
    <t>190073</t>
  </si>
  <si>
    <t>RCP Seal Replacement U1 2019</t>
  </si>
  <si>
    <t>170066</t>
  </si>
  <si>
    <t>RCP Motor Repl 1R21</t>
  </si>
  <si>
    <t>190036</t>
  </si>
  <si>
    <t>Pump Replacements U1 2019</t>
  </si>
  <si>
    <t>190022</t>
  </si>
  <si>
    <t>Motor Replacements U1 2019</t>
  </si>
  <si>
    <t>180059</t>
  </si>
  <si>
    <t>CT Life Extension 2019 U1</t>
  </si>
  <si>
    <t>190173</t>
  </si>
  <si>
    <t>Circuit Breaker Repl U1 2019</t>
  </si>
  <si>
    <t>190141</t>
  </si>
  <si>
    <t>CEDM Coil Stack Replacements U1</t>
  </si>
  <si>
    <t>180234</t>
  </si>
  <si>
    <t>FEA Software</t>
  </si>
  <si>
    <t>5/1/2019</t>
  </si>
  <si>
    <t>190133</t>
  </si>
  <si>
    <t>WR Lab Instrument Replacements</t>
  </si>
  <si>
    <t>4/30/2019</t>
  </si>
  <si>
    <t>180249</t>
  </si>
  <si>
    <t>Rental Compressor Replacement</t>
  </si>
  <si>
    <t>190117</t>
  </si>
  <si>
    <t>NS Transformer Repl-NBNX02 U1</t>
  </si>
  <si>
    <t>120044</t>
  </si>
  <si>
    <t>Simulator: Model S/W Emer Core Cool</t>
  </si>
  <si>
    <t>4/20/2019</t>
  </si>
  <si>
    <t>180048</t>
  </si>
  <si>
    <t>Concrete and Paving - 2018</t>
  </si>
  <si>
    <t>190096</t>
  </si>
  <si>
    <t>Start-Up Xfmr X03 Control Panel</t>
  </si>
  <si>
    <t>3/29/2019</t>
  </si>
  <si>
    <t>180159</t>
  </si>
  <si>
    <t>Facilities Minor Projects - 2018: Com</t>
  </si>
  <si>
    <t>160187</t>
  </si>
  <si>
    <t>CA PPM Upgrade</t>
  </si>
  <si>
    <t>7/31/2018</t>
  </si>
  <si>
    <t>180152</t>
  </si>
  <si>
    <t>Work Order Improvements</t>
  </si>
  <si>
    <t>3/28/2019</t>
  </si>
  <si>
    <t>170128</t>
  </si>
  <si>
    <t>Engineering Design Change Software</t>
  </si>
  <si>
    <t>180173</t>
  </si>
  <si>
    <t>PAMU Air Handling Unit 3</t>
  </si>
  <si>
    <t>2/1/2018</t>
  </si>
  <si>
    <t>3/26/2019</t>
  </si>
  <si>
    <t>PAMU Air Handling Unit 1</t>
  </si>
  <si>
    <t>180172</t>
  </si>
  <si>
    <t>PAMU Air Handling Unit 2</t>
  </si>
  <si>
    <t>170194</t>
  </si>
  <si>
    <t>190097</t>
  </si>
  <si>
    <t>Network Upgrade Program - 2019</t>
  </si>
  <si>
    <t>3/10/2019</t>
  </si>
  <si>
    <t>180155</t>
  </si>
  <si>
    <t>Vehicles - Commuter Vans Repl - 2018</t>
  </si>
  <si>
    <t>120065</t>
  </si>
  <si>
    <t>License Renewal - Metal Fatigue Prgrm S/W</t>
  </si>
  <si>
    <t>1/31/2017</t>
  </si>
  <si>
    <t>170045</t>
  </si>
  <si>
    <t>Acid Tank Repl - 2023</t>
  </si>
  <si>
    <t>180068</t>
  </si>
  <si>
    <t>Acid Tank Repl - 2020</t>
  </si>
  <si>
    <t>180102</t>
  </si>
  <si>
    <t>Steam Generator Dispersant App U3</t>
  </si>
  <si>
    <t>2/12/2019</t>
  </si>
  <si>
    <t>180243</t>
  </si>
  <si>
    <t>Critical Digital Asset Software</t>
  </si>
  <si>
    <t>2/1/2019</t>
  </si>
  <si>
    <t>1/31/2019</t>
  </si>
  <si>
    <t>180165</t>
  </si>
  <si>
    <t>HVAC Smaller than 25 Ton - 2018</t>
  </si>
  <si>
    <t>3/30/2018</t>
  </si>
  <si>
    <t>190167</t>
  </si>
  <si>
    <t>Capitalized Spare: Thickener Drive Purchase</t>
  </si>
  <si>
    <t>190162</t>
  </si>
  <si>
    <t>Bulk Chemical Storage Containers</t>
  </si>
  <si>
    <t>110060</t>
  </si>
  <si>
    <t>Main Generator Stator Rewind U2</t>
  </si>
  <si>
    <t>1/18/2019</t>
  </si>
  <si>
    <t>180111</t>
  </si>
  <si>
    <t>Data Analytics - Phase 2</t>
  </si>
  <si>
    <t>170185</t>
  </si>
  <si>
    <t>Building D Basement Restack</t>
  </si>
  <si>
    <t>180067</t>
  </si>
  <si>
    <t>Site Culvert Rehabilitation 2018</t>
  </si>
  <si>
    <t>1/1/2019</t>
  </si>
  <si>
    <t>180247</t>
  </si>
  <si>
    <t>Truck Crane Purchase</t>
  </si>
  <si>
    <t>180096</t>
  </si>
  <si>
    <t>Station Battery Repl U2 2018</t>
  </si>
  <si>
    <t>180212</t>
  </si>
  <si>
    <t>QDF01 Battery Replacement-Unit 1</t>
  </si>
  <si>
    <t>180211</t>
  </si>
  <si>
    <t>QD Battery Replacement-Unit 3</t>
  </si>
  <si>
    <t>180210</t>
  </si>
  <si>
    <t>QD Battery Replacement-Unit 2</t>
  </si>
  <si>
    <t>11/30/2018</t>
  </si>
  <si>
    <t>518008</t>
  </si>
  <si>
    <t>Overheads 2018</t>
  </si>
  <si>
    <t>180044</t>
  </si>
  <si>
    <t>Motor Replacements U1 2018</t>
  </si>
  <si>
    <t>180158</t>
  </si>
  <si>
    <t>Facilities Minor Projects - 2018: U3</t>
  </si>
  <si>
    <t>180157</t>
  </si>
  <si>
    <t>Facilities Minor Projects - 2018: U2</t>
  </si>
  <si>
    <t>6/15/2018</t>
  </si>
  <si>
    <t>180156</t>
  </si>
  <si>
    <t>Facilities Minor Projects - 2018: U1</t>
  </si>
  <si>
    <t>518014</t>
  </si>
  <si>
    <t>Distributables 2018</t>
  </si>
  <si>
    <t>518016</t>
  </si>
  <si>
    <t>Capitalized Incentives 2018</t>
  </si>
  <si>
    <t>180244</t>
  </si>
  <si>
    <t>Software Heat Exchanger ECT Analysis</t>
  </si>
  <si>
    <t>190166</t>
  </si>
  <si>
    <t>Laser Printer - Supply Chain</t>
  </si>
  <si>
    <t>180250</t>
  </si>
  <si>
    <t>Vehicle Lease Buyout - 2018</t>
  </si>
  <si>
    <t>12/26/2018</t>
  </si>
  <si>
    <t>180188</t>
  </si>
  <si>
    <t>SOCA Cable Replacement</t>
  </si>
  <si>
    <t>5/1/2018</t>
  </si>
  <si>
    <t>180092</t>
  </si>
  <si>
    <t>Site Tools and Equipment 2018</t>
  </si>
  <si>
    <t>180093</t>
  </si>
  <si>
    <t>Security Camera Replacement 2018</t>
  </si>
  <si>
    <t>020097</t>
  </si>
  <si>
    <t>Rad Mon Sys Monitor Repl U3</t>
  </si>
  <si>
    <t>020096</t>
  </si>
  <si>
    <t>Rad Mon Sys Monitor Repl U2</t>
  </si>
  <si>
    <t>000030</t>
  </si>
  <si>
    <t>Rad Mon Sys Monitor Repl U1</t>
  </si>
  <si>
    <t>170007</t>
  </si>
  <si>
    <t>Filer Head Replacement</t>
  </si>
  <si>
    <t>180160</t>
  </si>
  <si>
    <t>Facilities Minor Projects - 2018: WRF</t>
  </si>
  <si>
    <t>130074</t>
  </si>
  <si>
    <t>Const Power Replacement - 2014</t>
  </si>
  <si>
    <t>3/31/2018</t>
  </si>
  <si>
    <t>180098</t>
  </si>
  <si>
    <t>Secondary Vessel Reline U3 2018</t>
  </si>
  <si>
    <t>12/5/2018</t>
  </si>
  <si>
    <t>150223</t>
  </si>
  <si>
    <t>Voltage Relay Repl 2R21-B</t>
  </si>
  <si>
    <t>12/3/2018</t>
  </si>
  <si>
    <t>180091</t>
  </si>
  <si>
    <t>Valve Replacements U2 2018</t>
  </si>
  <si>
    <t>180086</t>
  </si>
  <si>
    <t>Turbine Valves U2 2018</t>
  </si>
  <si>
    <t>110095</t>
  </si>
  <si>
    <t>Spray Pond Margin Recovery U2B</t>
  </si>
  <si>
    <t>180099</t>
  </si>
  <si>
    <t>Secondary Vessel Reline U2 2018</t>
  </si>
  <si>
    <t>180089</t>
  </si>
  <si>
    <t>RCP Seal Replacement U2 2018</t>
  </si>
  <si>
    <t>170065</t>
  </si>
  <si>
    <t>RCP Motor Repl 2R21</t>
  </si>
  <si>
    <t>180034</t>
  </si>
  <si>
    <t>Pump Replacements U2 2018</t>
  </si>
  <si>
    <t>100158</t>
  </si>
  <si>
    <t>Polar Crane U2</t>
  </si>
  <si>
    <t>180147</t>
  </si>
  <si>
    <t>NS Transformer Repl-NBNX02</t>
  </si>
  <si>
    <t>180043</t>
  </si>
  <si>
    <t>Motor Replacements U2 2018</t>
  </si>
  <si>
    <t>160031</t>
  </si>
  <si>
    <t>Main Transformer Repl 2R21</t>
  </si>
  <si>
    <t>090187</t>
  </si>
  <si>
    <t>Inverter Modification 2R21-B</t>
  </si>
  <si>
    <t>170067</t>
  </si>
  <si>
    <t>FAC Mod U2 2018</t>
  </si>
  <si>
    <t>180238</t>
  </si>
  <si>
    <t>ED Expansion Joint Repl  2R21</t>
  </si>
  <si>
    <t>180058</t>
  </si>
  <si>
    <t>CT Life Extension 2018 U2</t>
  </si>
  <si>
    <t>180251</t>
  </si>
  <si>
    <t>125V DC Circuit Breaker Replacement U2</t>
  </si>
  <si>
    <t>170093</t>
  </si>
  <si>
    <t>Turbine Building Lighting U3</t>
  </si>
  <si>
    <t>12/1/2018</t>
  </si>
  <si>
    <t>180154</t>
  </si>
  <si>
    <t>Vehicles - WRF Sludge Vehicle Repl</t>
  </si>
  <si>
    <t>8/31/2018</t>
  </si>
  <si>
    <t>180050</t>
  </si>
  <si>
    <t>Vehicles - Light Vehicle Repl - 2018</t>
  </si>
  <si>
    <t>180231</t>
  </si>
  <si>
    <t>Firing Range Target System Replacement</t>
  </si>
  <si>
    <t>180233</t>
  </si>
  <si>
    <t>Coaters Air Compressor Replacement</t>
  </si>
  <si>
    <t>160044</t>
  </si>
  <si>
    <t>Cribmaster Software - Phase 2</t>
  </si>
  <si>
    <t>8/30/2017</t>
  </si>
  <si>
    <t>11/29/2018</t>
  </si>
  <si>
    <t>180181</t>
  </si>
  <si>
    <t>Solid State Storage Drive Replacement</t>
  </si>
  <si>
    <t>180236</t>
  </si>
  <si>
    <t>Large Electric Motor Rewind</t>
  </si>
  <si>
    <t>160180</t>
  </si>
  <si>
    <t>Elevator Repl OSB U3</t>
  </si>
  <si>
    <t>170127</t>
  </si>
  <si>
    <t>eSOMS Software Integration</t>
  </si>
  <si>
    <t>10/26/2018</t>
  </si>
  <si>
    <t>180072</t>
  </si>
  <si>
    <t>WRSS Pipeline - 2018</t>
  </si>
  <si>
    <t>10/22/2018</t>
  </si>
  <si>
    <t>160117</t>
  </si>
  <si>
    <t>HypoTrench(Blowdown M/U) U2</t>
  </si>
  <si>
    <t>160116</t>
  </si>
  <si>
    <t>HypoTrench(Blowdown M/U) U1</t>
  </si>
  <si>
    <t>8/31/2017</t>
  </si>
  <si>
    <t>180192</t>
  </si>
  <si>
    <t>DW Acid Day Tank Replacement</t>
  </si>
  <si>
    <t>180184</t>
  </si>
  <si>
    <t>Breaker Lifting Mechanisms Repl</t>
  </si>
  <si>
    <t>5/31/2018</t>
  </si>
  <si>
    <t>180214</t>
  </si>
  <si>
    <t>Building C NCC UPS Battery Repl</t>
  </si>
  <si>
    <t>9/26/2018</t>
  </si>
  <si>
    <t>180131</t>
  </si>
  <si>
    <t>Elevator Replacement-OPS Support U2</t>
  </si>
  <si>
    <t>9/15/2018</t>
  </si>
  <si>
    <t>180135</t>
  </si>
  <si>
    <t>P6 Upgrade</t>
  </si>
  <si>
    <t>180130</t>
  </si>
  <si>
    <t>Elevator Replacement-OPS Support U1 Bldg</t>
  </si>
  <si>
    <t>180136</t>
  </si>
  <si>
    <t>SWMS Encryption</t>
  </si>
  <si>
    <t>8/25/2018</t>
  </si>
  <si>
    <t>180209</t>
  </si>
  <si>
    <t>QD Battery Replacement-Unit 1</t>
  </si>
  <si>
    <t>8/20/2018</t>
  </si>
  <si>
    <t>180104</t>
  </si>
  <si>
    <t>Network Switch/Router Upgrades 2018</t>
  </si>
  <si>
    <t>170182</t>
  </si>
  <si>
    <t>EIC Computer Room A/C Replacement</t>
  </si>
  <si>
    <t>10/25/2017</t>
  </si>
  <si>
    <t>180220</t>
  </si>
  <si>
    <t>Auto Shop Roll Up Door Repl</t>
  </si>
  <si>
    <t>180186</t>
  </si>
  <si>
    <t>WR LED Lighting Replacement</t>
  </si>
  <si>
    <t>7/15/2018</t>
  </si>
  <si>
    <t>150131</t>
  </si>
  <si>
    <t>Turbine Building Lighting U1</t>
  </si>
  <si>
    <t>7/6/2018</t>
  </si>
  <si>
    <t>180187</t>
  </si>
  <si>
    <t>WR Portable Turbine Pump Repl.</t>
  </si>
  <si>
    <t>150118</t>
  </si>
  <si>
    <t>TF Bypass Line</t>
  </si>
  <si>
    <t>110172</t>
  </si>
  <si>
    <t>Duct Banks and Cabling Repl U1</t>
  </si>
  <si>
    <t>180142</t>
  </si>
  <si>
    <t>Four Winds Software</t>
  </si>
  <si>
    <t>6/28/2018</t>
  </si>
  <si>
    <t>140120</t>
  </si>
  <si>
    <t>MUOV Barriers</t>
  </si>
  <si>
    <t>12/15/2017</t>
  </si>
  <si>
    <t>180204</t>
  </si>
  <si>
    <t>VMWare ESXi Hosts Replacement</t>
  </si>
  <si>
    <t>6/2/2018</t>
  </si>
  <si>
    <t>170149</t>
  </si>
  <si>
    <t>Roof Replacements - U1 OSB</t>
  </si>
  <si>
    <t>170196</t>
  </si>
  <si>
    <t>ISFSI UPS Replacement</t>
  </si>
  <si>
    <t>12/29/2017</t>
  </si>
  <si>
    <t>120028</t>
  </si>
  <si>
    <t>Simulator: Update RELAP Model</t>
  </si>
  <si>
    <t>4/30/2017</t>
  </si>
  <si>
    <t>5/22/2018</t>
  </si>
  <si>
    <t>130168</t>
  </si>
  <si>
    <t>Security Access Control FP - U3</t>
  </si>
  <si>
    <t>5/20/2018</t>
  </si>
  <si>
    <t>160208</t>
  </si>
  <si>
    <t>Voltage Relay Repl 3R20-A</t>
  </si>
  <si>
    <t>5/6/2018</t>
  </si>
  <si>
    <t>180090</t>
  </si>
  <si>
    <t>Valve Replacements U3 2018</t>
  </si>
  <si>
    <t>180087</t>
  </si>
  <si>
    <t>Turbine Valves U3 2018</t>
  </si>
  <si>
    <t>180122</t>
  </si>
  <si>
    <t>RCP Voltage Relay Repl 3R20</t>
  </si>
  <si>
    <t>180088</t>
  </si>
  <si>
    <t>RCP Seal Replacement U3 2018</t>
  </si>
  <si>
    <t>180030</t>
  </si>
  <si>
    <t>RCP Motor Repl 3R20</t>
  </si>
  <si>
    <t>180045</t>
  </si>
  <si>
    <t>Pump Replacements U3 2018</t>
  </si>
  <si>
    <t>180035</t>
  </si>
  <si>
    <t>Piping-CW Pipeline Repl U3</t>
  </si>
  <si>
    <t>170154</t>
  </si>
  <si>
    <t>NS Transformer Repl-NBX01</t>
  </si>
  <si>
    <t>180029</t>
  </si>
  <si>
    <t>Motor Replacements U3 2018</t>
  </si>
  <si>
    <t>180117</t>
  </si>
  <si>
    <t>Main Transformer 3B Control Panel</t>
  </si>
  <si>
    <t>180100</t>
  </si>
  <si>
    <t>Main Generator HVB U3</t>
  </si>
  <si>
    <t>190052</t>
  </si>
  <si>
    <t>Main Cond Expansion Joint 3R20</t>
  </si>
  <si>
    <t>160202</t>
  </si>
  <si>
    <t>LDHX Control Valve</t>
  </si>
  <si>
    <t>150035</t>
  </si>
  <si>
    <t>Inverter Modification 3R20-A</t>
  </si>
  <si>
    <t>180011</t>
  </si>
  <si>
    <t>Fixed in-Core Detectors U3</t>
  </si>
  <si>
    <t>180063</t>
  </si>
  <si>
    <t>FAC Mod U3 2018</t>
  </si>
  <si>
    <t>180127</t>
  </si>
  <si>
    <t>Expansion Joints 2018 U3</t>
  </si>
  <si>
    <t>2/15/2018</t>
  </si>
  <si>
    <t>170062</t>
  </si>
  <si>
    <t>CT Life Extension 2018 U3</t>
  </si>
  <si>
    <t>180222</t>
  </si>
  <si>
    <t>Coil Stack Replacement 3R20</t>
  </si>
  <si>
    <t>5/5/2018</t>
  </si>
  <si>
    <t>180216</t>
  </si>
  <si>
    <t>Circuit Breaker Replacements 3R20</t>
  </si>
  <si>
    <t>180223</t>
  </si>
  <si>
    <t>Main Transformer HVB Repl</t>
  </si>
  <si>
    <t>5/4/2018</t>
  </si>
  <si>
    <t>180084</t>
  </si>
  <si>
    <t>Cond Demin Resin Repl U3</t>
  </si>
  <si>
    <t>180193</t>
  </si>
  <si>
    <t>Tag Engraving Machine Replacement</t>
  </si>
  <si>
    <t>160150</t>
  </si>
  <si>
    <t>Permanent Power for Turbine Bldg U3</t>
  </si>
  <si>
    <t>170056</t>
  </si>
  <si>
    <t>Concrete and Paving - 2017</t>
  </si>
  <si>
    <t>4/26/2018</t>
  </si>
  <si>
    <t>170130</t>
  </si>
  <si>
    <t>Air Washer Repl - HF System U1 A</t>
  </si>
  <si>
    <t>4/3/2018</t>
  </si>
  <si>
    <t>160070</t>
  </si>
  <si>
    <t>Clarifiers Life Extension - 2016</t>
  </si>
  <si>
    <t>5/31/2017</t>
  </si>
  <si>
    <t>160258</t>
  </si>
  <si>
    <t>Bathroom Upgrades U3: Aux Bldg and Control Room</t>
  </si>
  <si>
    <t>160217</t>
  </si>
  <si>
    <t>Bathroom Upgrades U2: Aux Bldg and Control Room</t>
  </si>
  <si>
    <t>10/31/2017</t>
  </si>
  <si>
    <t>150070</t>
  </si>
  <si>
    <t>Main FP Turbine OH Lifting system  B</t>
  </si>
  <si>
    <t>170206</t>
  </si>
  <si>
    <t>Radman Software</t>
  </si>
  <si>
    <t>3/25/2018</t>
  </si>
  <si>
    <t>170131</t>
  </si>
  <si>
    <t>Air Washer Repl - HF System U2 B</t>
  </si>
  <si>
    <t>3/23/2018</t>
  </si>
  <si>
    <t>180179</t>
  </si>
  <si>
    <t>Four Face Camera Replacement</t>
  </si>
  <si>
    <t>3/19/2018</t>
  </si>
  <si>
    <t>170029</t>
  </si>
  <si>
    <t>Piping-Essential SP Backwash Repl U2</t>
  </si>
  <si>
    <t>3/15/2018</t>
  </si>
  <si>
    <t>180197</t>
  </si>
  <si>
    <t>Circ Water D Motor and Pump Repl  U2</t>
  </si>
  <si>
    <t>3/9/2018</t>
  </si>
  <si>
    <t>170200</t>
  </si>
  <si>
    <t>WRF Chem Lab Remodel</t>
  </si>
  <si>
    <t>12/22/2017</t>
  </si>
  <si>
    <t>2/28/2018</t>
  </si>
  <si>
    <t>170146</t>
  </si>
  <si>
    <t>Roof Replacements - U3 OSB</t>
  </si>
  <si>
    <t>6/30/2017</t>
  </si>
  <si>
    <t>170148</t>
  </si>
  <si>
    <t>Roof Replacement - U2 OSB</t>
  </si>
  <si>
    <t>170187</t>
  </si>
  <si>
    <t>Radiological Field Assessment Team Vehicles</t>
  </si>
  <si>
    <t>150117</t>
  </si>
  <si>
    <t>Process Piping Replacement</t>
  </si>
  <si>
    <t>170167</t>
  </si>
  <si>
    <t>Facilities Projects Less Than  100k: 2017 Phase 2</t>
  </si>
  <si>
    <t>170197</t>
  </si>
  <si>
    <t>ExecCafeteria Dining Room</t>
  </si>
  <si>
    <t>180070</t>
  </si>
  <si>
    <t>Centrifuge Repl - 2018</t>
  </si>
  <si>
    <t>11/30/2017</t>
  </si>
  <si>
    <t>180108</t>
  </si>
  <si>
    <t>Start-Up Xfmr X02 HVB Repl</t>
  </si>
  <si>
    <t>2/22/2018</t>
  </si>
  <si>
    <t>180118</t>
  </si>
  <si>
    <t>Start-Up Xfmr X02 Control Panel</t>
  </si>
  <si>
    <t>100218</t>
  </si>
  <si>
    <t>DG Fire Rated Roll Up Door Repl - U2</t>
  </si>
  <si>
    <t>2/20/2018</t>
  </si>
  <si>
    <t>180042</t>
  </si>
  <si>
    <t>Bulk Acid Storage Tank 2018</t>
  </si>
  <si>
    <t>160041</t>
  </si>
  <si>
    <t>Mobility Infrastructure</t>
  </si>
  <si>
    <t>170201</t>
  </si>
  <si>
    <t>WRF Boom Lifts</t>
  </si>
  <si>
    <t>2/7/2018</t>
  </si>
  <si>
    <t>170190</t>
  </si>
  <si>
    <t>Electric Carts</t>
  </si>
  <si>
    <t>170145</t>
  </si>
  <si>
    <t>Facilities Project Upgrades Less Than  100k: 2017</t>
  </si>
  <si>
    <t>1/19/2018</t>
  </si>
  <si>
    <t>160084</t>
  </si>
  <si>
    <t>MET Tower Cyber Security Upgrade</t>
  </si>
  <si>
    <t>3/17/2017</t>
  </si>
  <si>
    <t>1/5/2018</t>
  </si>
  <si>
    <t>170205</t>
  </si>
  <si>
    <t>WRF Service Trucks</t>
  </si>
  <si>
    <t>12/12/2017</t>
  </si>
  <si>
    <t>170204</t>
  </si>
  <si>
    <t>WRF Pipeline Trucks</t>
  </si>
  <si>
    <t>170203</t>
  </si>
  <si>
    <t>WRF Mechanical Maintenance Truck</t>
  </si>
  <si>
    <t>170202</t>
  </si>
  <si>
    <t>WRF Field Trucks</t>
  </si>
  <si>
    <t>180141</t>
  </si>
  <si>
    <t>Verint Plant Observation System</t>
  </si>
  <si>
    <t>170057</t>
  </si>
  <si>
    <t>Vehicle Replacement - 2017</t>
  </si>
  <si>
    <t>170172</t>
  </si>
  <si>
    <t>Service Building Air Handler Replacement</t>
  </si>
  <si>
    <t>517008</t>
  </si>
  <si>
    <t>Overheads 2017</t>
  </si>
  <si>
    <t>100095</t>
  </si>
  <si>
    <t>NRCs Cyber Security Regulation</t>
  </si>
  <si>
    <t>170107</t>
  </si>
  <si>
    <t>HVAC Smaller than 25 Ton - 2017</t>
  </si>
  <si>
    <t>170012</t>
  </si>
  <si>
    <t>Fire Prot. Upgrades - 2017 WRF</t>
  </si>
  <si>
    <t>517014</t>
  </si>
  <si>
    <t>Distributables 2017</t>
  </si>
  <si>
    <t>517016</t>
  </si>
  <si>
    <t>Capitalized Incentives</t>
  </si>
  <si>
    <t>170195</t>
  </si>
  <si>
    <t>Bldg A Cafeteria Walk-in Cooler Upgrade</t>
  </si>
  <si>
    <t>160108</t>
  </si>
  <si>
    <t>Category B Software Infrastructure</t>
  </si>
  <si>
    <t>170193</t>
  </si>
  <si>
    <t>WRF Vehicle Replacements</t>
  </si>
  <si>
    <t>12/28/2017</t>
  </si>
  <si>
    <t>170189</t>
  </si>
  <si>
    <t>Flat Bed Trucks</t>
  </si>
  <si>
    <t>180140</t>
  </si>
  <si>
    <t>STAT Replacement</t>
  </si>
  <si>
    <t>170178</t>
  </si>
  <si>
    <t>WRF Light Plant and Loader Rental Repl.</t>
  </si>
  <si>
    <t>12/20/2017</t>
  </si>
  <si>
    <t>170168</t>
  </si>
  <si>
    <t>Site Tools and Equipment 2017  Scope 2</t>
  </si>
  <si>
    <t>170124</t>
  </si>
  <si>
    <t>Portable Security Cameras for PA</t>
  </si>
  <si>
    <t>150139</t>
  </si>
  <si>
    <t>WRF Domestic Water Well  A</t>
  </si>
  <si>
    <t>170064</t>
  </si>
  <si>
    <t>Security Camera Replacement 2017</t>
  </si>
  <si>
    <t>150055</t>
  </si>
  <si>
    <t>SEATS System S/W Upgrade</t>
  </si>
  <si>
    <t>11/30/2016</t>
  </si>
  <si>
    <t>140148</t>
  </si>
  <si>
    <t>Roof Penetration Seals - U3</t>
  </si>
  <si>
    <t>140147</t>
  </si>
  <si>
    <t>Roof Penetration Seals - U2</t>
  </si>
  <si>
    <t>140144</t>
  </si>
  <si>
    <t>Roof Penetration Seals - U1</t>
  </si>
  <si>
    <t>160277</t>
  </si>
  <si>
    <t>Piping Inspection Equipment</t>
  </si>
  <si>
    <t>170191</t>
  </si>
  <si>
    <t>Pickup Trucks - Facilities and Enviromental Dept</t>
  </si>
  <si>
    <t>180110</t>
  </si>
  <si>
    <t>Data Analytics - Phase 1</t>
  </si>
  <si>
    <t>170008</t>
  </si>
  <si>
    <t>Cathodic Protection 2017</t>
  </si>
  <si>
    <t>170166</t>
  </si>
  <si>
    <t>Qlikview N Printing</t>
  </si>
  <si>
    <t>12/14/2017</t>
  </si>
  <si>
    <t>170028</t>
  </si>
  <si>
    <t>Main FP Turbine OH Lifting system  A</t>
  </si>
  <si>
    <t>170092</t>
  </si>
  <si>
    <t>Turbine Building Lighting U2</t>
  </si>
  <si>
    <t>170159</t>
  </si>
  <si>
    <t>PW Sump Pit Platforms U3</t>
  </si>
  <si>
    <t>12/1/2017</t>
  </si>
  <si>
    <t>170158</t>
  </si>
  <si>
    <t>PW Sump Pit Platforms U2</t>
  </si>
  <si>
    <t>12/8/2017</t>
  </si>
  <si>
    <t>120125</t>
  </si>
  <si>
    <t>Air Washer Repl - HF System U2 A</t>
  </si>
  <si>
    <t>170161</t>
  </si>
  <si>
    <t>Portable Backup Emergency 4160 Diesel</t>
  </si>
  <si>
    <t>160178</t>
  </si>
  <si>
    <t>Autonomy Software</t>
  </si>
  <si>
    <t>170186</t>
  </si>
  <si>
    <t>Hybrid Plugin Electric Vehicles</t>
  </si>
  <si>
    <t>11/28/2017</t>
  </si>
  <si>
    <t>150075</t>
  </si>
  <si>
    <t>Piping-Essential SP Backwash Repl U3</t>
  </si>
  <si>
    <t>11/20/2017</t>
  </si>
  <si>
    <t>170173</t>
  </si>
  <si>
    <t>Turbine Bldng Roll-Up Door Rplcmnt - U1</t>
  </si>
  <si>
    <t>11/17/2017</t>
  </si>
  <si>
    <t>170188</t>
  </si>
  <si>
    <t>Articulating Boom Lift</t>
  </si>
  <si>
    <t>11/14/2017</t>
  </si>
  <si>
    <t>170083</t>
  </si>
  <si>
    <t>Valve Replacements U1 2017</t>
  </si>
  <si>
    <t>11/6/2017</t>
  </si>
  <si>
    <t>170079</t>
  </si>
  <si>
    <t>Turbine Valves U1 2017</t>
  </si>
  <si>
    <t>170010</t>
  </si>
  <si>
    <t>Station Battery Repl U1 2017</t>
  </si>
  <si>
    <t>120112</t>
  </si>
  <si>
    <t>Spray Pond Margin Recovery U1A</t>
  </si>
  <si>
    <t>170090</t>
  </si>
  <si>
    <t>Secondary Vessel Reline U1 2017</t>
  </si>
  <si>
    <t>170123</t>
  </si>
  <si>
    <t>RCP Voltage Relay Repl 1R20</t>
  </si>
  <si>
    <t>170081</t>
  </si>
  <si>
    <t>RCP Seal Replacements U1 2017</t>
  </si>
  <si>
    <t>160121</t>
  </si>
  <si>
    <t>RCP Motor Repl 1R20</t>
  </si>
  <si>
    <t>170015</t>
  </si>
  <si>
    <t>Pump Replacements U1 2017</t>
  </si>
  <si>
    <t>170017</t>
  </si>
  <si>
    <t>Motor Replacements U1 2017</t>
  </si>
  <si>
    <t>170114</t>
  </si>
  <si>
    <t>Main Transformer 1A Control Panel</t>
  </si>
  <si>
    <t>170063</t>
  </si>
  <si>
    <t>Main Generator HVB U1</t>
  </si>
  <si>
    <t>160200</t>
  </si>
  <si>
    <t>170014</t>
  </si>
  <si>
    <t>Inverter Modification 1R20-A</t>
  </si>
  <si>
    <t>170120</t>
  </si>
  <si>
    <t>GSU 1C Bushing Repl 1R20</t>
  </si>
  <si>
    <t>170009</t>
  </si>
  <si>
    <t>Fixed in-Core Detectors U1</t>
  </si>
  <si>
    <t>11/5/2016</t>
  </si>
  <si>
    <t>170002</t>
  </si>
  <si>
    <t>FAC Mod U1 2017</t>
  </si>
  <si>
    <t>110043</t>
  </si>
  <si>
    <t>Dig Upgrd Generrex U1</t>
  </si>
  <si>
    <t>170061</t>
  </si>
  <si>
    <t>CT Life Extension 2017 U1</t>
  </si>
  <si>
    <t>170043</t>
  </si>
  <si>
    <t>WRSS Pipeline - 2017</t>
  </si>
  <si>
    <t>170157</t>
  </si>
  <si>
    <t>PW Sump Pit Platforms U1</t>
  </si>
  <si>
    <t>160149</t>
  </si>
  <si>
    <t>Permanent Power for Turbine Bldg U1</t>
  </si>
  <si>
    <t>150206</t>
  </si>
  <si>
    <t>Service Building Restrooms Remodel</t>
  </si>
  <si>
    <t>10/1/2017</t>
  </si>
  <si>
    <t>140079</t>
  </si>
  <si>
    <t>160254</t>
  </si>
  <si>
    <t>EIC Building Office Reconfiguration</t>
  </si>
  <si>
    <t>170084</t>
  </si>
  <si>
    <t>Site Tools and Equipment 2017</t>
  </si>
  <si>
    <t>150165</t>
  </si>
  <si>
    <t>Mobile Food Trailer</t>
  </si>
  <si>
    <t>170153</t>
  </si>
  <si>
    <t>Domestic Water Tank Reline B</t>
  </si>
  <si>
    <t>3/31/2017</t>
  </si>
  <si>
    <t>160267</t>
  </si>
  <si>
    <t>Chemical Storage Building Containment Berm</t>
  </si>
  <si>
    <t>170070</t>
  </si>
  <si>
    <t>Centrifuge Repl - 2017</t>
  </si>
  <si>
    <t>150105</t>
  </si>
  <si>
    <t>CAP 1-Issue Tracking Sys - Phase 2</t>
  </si>
  <si>
    <t>2/28/2017</t>
  </si>
  <si>
    <t>9/28/2017</t>
  </si>
  <si>
    <t>160225</t>
  </si>
  <si>
    <t>RP/ALARA Dashboard and Reporting</t>
  </si>
  <si>
    <t>9/8/2017</t>
  </si>
  <si>
    <t>160111</t>
  </si>
  <si>
    <t>SCR Automated Process S/W</t>
  </si>
  <si>
    <t>9/7/2017</t>
  </si>
  <si>
    <t>160050</t>
  </si>
  <si>
    <t>Site Culvert Rehabilitation 2016</t>
  </si>
  <si>
    <t>170192</t>
  </si>
  <si>
    <t>PV Incoming Power Pole Replacement</t>
  </si>
  <si>
    <t>160211</t>
  </si>
  <si>
    <t>Mobile Tool Room</t>
  </si>
  <si>
    <t>160224</t>
  </si>
  <si>
    <t>EPIC Software</t>
  </si>
  <si>
    <t>170098</t>
  </si>
  <si>
    <t>Network Switch/Router Upgrades 2017</t>
  </si>
  <si>
    <t>170102</t>
  </si>
  <si>
    <t>Start-Up Xfmr X01 HVB Repl</t>
  </si>
  <si>
    <t>6/15/2017</t>
  </si>
  <si>
    <t>170115</t>
  </si>
  <si>
    <t>Start-Up Xfmr X01 Control Panel</t>
  </si>
  <si>
    <t>120143</t>
  </si>
  <si>
    <t>Duct Banks and Cabling Repl U3</t>
  </si>
  <si>
    <t>170171</t>
  </si>
  <si>
    <t>Simulator UPS Battery Replacement</t>
  </si>
  <si>
    <t>170152</t>
  </si>
  <si>
    <t>Domestic Water Tank Reline A</t>
  </si>
  <si>
    <t>150193</t>
  </si>
  <si>
    <t>Auxiliary Feedwater Cross-Tie U1</t>
  </si>
  <si>
    <t>10/1/2016</t>
  </si>
  <si>
    <t>5/22/2017</t>
  </si>
  <si>
    <t>170082</t>
  </si>
  <si>
    <t>Valve Replacements U2 2017</t>
  </si>
  <si>
    <t>5/8/2017</t>
  </si>
  <si>
    <t>160056</t>
  </si>
  <si>
    <t>Turbine Valves U2 2017</t>
  </si>
  <si>
    <t>170116</t>
  </si>
  <si>
    <t>Startup Channel Detector Repl 2R20</t>
  </si>
  <si>
    <t>150086</t>
  </si>
  <si>
    <t>Spray Pond Margin Recovery U2A</t>
  </si>
  <si>
    <t>170089</t>
  </si>
  <si>
    <t>Secondary Vessel Reline U2 2017</t>
  </si>
  <si>
    <t>170122</t>
  </si>
  <si>
    <t>RCP Voltage Relay Repl 2R20</t>
  </si>
  <si>
    <t>170080</t>
  </si>
  <si>
    <t>RCP Seal Replacements U2 2017</t>
  </si>
  <si>
    <t>160059</t>
  </si>
  <si>
    <t>RCP Motor Repl 2R20</t>
  </si>
  <si>
    <t>170037</t>
  </si>
  <si>
    <t>Pump Replacements U2 2017</t>
  </si>
  <si>
    <t>170162</t>
  </si>
  <si>
    <t>Pressurizer Heater Repl 2R20</t>
  </si>
  <si>
    <t>170040</t>
  </si>
  <si>
    <t>Piping-CW Pipeline Repl U2</t>
  </si>
  <si>
    <t>170032</t>
  </si>
  <si>
    <t>Motor Replacements U2 2017</t>
  </si>
  <si>
    <t>170113</t>
  </si>
  <si>
    <t>Main Transformer 2C Control Panel</t>
  </si>
  <si>
    <t>170091</t>
  </si>
  <si>
    <t>Main Generator HVB U2</t>
  </si>
  <si>
    <t>170170</t>
  </si>
  <si>
    <t>Low Pressure Expansion Joint Replacement</t>
  </si>
  <si>
    <t>160201</t>
  </si>
  <si>
    <t>150034</t>
  </si>
  <si>
    <t>Inverter Modification 2R20-A</t>
  </si>
  <si>
    <t>170103</t>
  </si>
  <si>
    <t>GSU 2C Bushing Repl 2R20</t>
  </si>
  <si>
    <t>160118</t>
  </si>
  <si>
    <t>CT Life Extension 2017 U2</t>
  </si>
  <si>
    <t>150218</t>
  </si>
  <si>
    <t>CEDM Coil Stack Replacement 2R20</t>
  </si>
  <si>
    <t>170150</t>
  </si>
  <si>
    <t>2017 Emergent Motor Rewinds</t>
  </si>
  <si>
    <t>170042</t>
  </si>
  <si>
    <t>Cathodic Protection - 2017</t>
  </si>
  <si>
    <t>160196</t>
  </si>
  <si>
    <t>Auxiliary Feedwater Cross-Tie U2</t>
  </si>
  <si>
    <t>150164</t>
  </si>
  <si>
    <t>Permanent Power for Turbine Bldg U2</t>
  </si>
  <si>
    <t>4/21/2017</t>
  </si>
  <si>
    <t>4/14/2017</t>
  </si>
  <si>
    <t>130173</t>
  </si>
  <si>
    <t>SP Pump Capital Spare</t>
  </si>
  <si>
    <t>4/17/2017</t>
  </si>
  <si>
    <t>4/15/2017</t>
  </si>
  <si>
    <t>170052</t>
  </si>
  <si>
    <t>Bulk Acid Storage Tank 2017</t>
  </si>
  <si>
    <t>160230</t>
  </si>
  <si>
    <t>Air Washer Repl - HF System U3 B</t>
  </si>
  <si>
    <t>150109</t>
  </si>
  <si>
    <t>Supply Chain Reports/Dashboard S/W</t>
  </si>
  <si>
    <t>4/11/2017</t>
  </si>
  <si>
    <t>140022</t>
  </si>
  <si>
    <t>WRF Centrifuge Repl - 2016</t>
  </si>
  <si>
    <t>160244</t>
  </si>
  <si>
    <t>Work Mngmt Taggers Office Furniture</t>
  </si>
  <si>
    <t>160252</t>
  </si>
  <si>
    <t>Service Building LED Lighting</t>
  </si>
  <si>
    <t>160262</t>
  </si>
  <si>
    <t>Forklift Replacement for New PA Warehouse</t>
  </si>
  <si>
    <t>170125</t>
  </si>
  <si>
    <t>Electronic Inspection System at SOCA Entrance</t>
  </si>
  <si>
    <t>090064</t>
  </si>
  <si>
    <t>Nuclear Admin and Tech Manual Repl</t>
  </si>
  <si>
    <t>110204</t>
  </si>
  <si>
    <t>Air Washer Repl - HF System U1 B</t>
  </si>
  <si>
    <t>160249</t>
  </si>
  <si>
    <t>Non-PA Warehouse Roll-up Doors</t>
  </si>
  <si>
    <t>3/15/2017</t>
  </si>
  <si>
    <t>120083</t>
  </si>
  <si>
    <t>HVAC Replacement - Bldg A and B</t>
  </si>
  <si>
    <t>1/18/2017</t>
  </si>
  <si>
    <t>3/7/2017</t>
  </si>
  <si>
    <t>170135</t>
  </si>
  <si>
    <t>Steam Generator FME Covers</t>
  </si>
  <si>
    <t>3/6/2017</t>
  </si>
  <si>
    <t>150102</t>
  </si>
  <si>
    <t>EDG AVR U3  A  Train Repl</t>
  </si>
  <si>
    <t>140076</t>
  </si>
  <si>
    <t>WRF Lab Refurbishment</t>
  </si>
  <si>
    <t>160219</t>
  </si>
  <si>
    <t>Video Conferencing-2016</t>
  </si>
  <si>
    <t>9/30/2016</t>
  </si>
  <si>
    <t>160228</t>
  </si>
  <si>
    <t>Transformer Rental Replacement</t>
  </si>
  <si>
    <t>160040</t>
  </si>
  <si>
    <t>Mobility - Tagging Clearance</t>
  </si>
  <si>
    <t>2/24/2017</t>
  </si>
  <si>
    <t>160234</t>
  </si>
  <si>
    <t>Hassayampa Pump Station Comm. Equip. Repl.</t>
  </si>
  <si>
    <t>170139</t>
  </si>
  <si>
    <t>Extra Hop Diagnostic Software</t>
  </si>
  <si>
    <t>160245</t>
  </si>
  <si>
    <t>Bathroom Upgrades U1: Aux Bldg and Control Room</t>
  </si>
  <si>
    <t>160269</t>
  </si>
  <si>
    <t>Low Level Rad Storage Facility Roof Replacement</t>
  </si>
  <si>
    <t>160278</t>
  </si>
  <si>
    <t>3B Emergency Diesel Crank Shaft Replacement</t>
  </si>
  <si>
    <t>2/10/2017</t>
  </si>
  <si>
    <t>160276</t>
  </si>
  <si>
    <t>Security SOCA UPS System Replacement</t>
  </si>
  <si>
    <t>2/2/2017</t>
  </si>
  <si>
    <t>140074</t>
  </si>
  <si>
    <t>Elevator A and B Control System Repl</t>
  </si>
  <si>
    <t>160261</t>
  </si>
  <si>
    <t>Site Tools and Equipment 2016</t>
  </si>
  <si>
    <t>150069</t>
  </si>
  <si>
    <t>PM Tools to Manage Projects S/W</t>
  </si>
  <si>
    <t>170144</t>
  </si>
  <si>
    <t>Underground Vault Lids</t>
  </si>
  <si>
    <t>1/15/2017</t>
  </si>
  <si>
    <t>160256</t>
  </si>
  <si>
    <t>Combo Shop Fencing Replacement</t>
  </si>
  <si>
    <t>160251</t>
  </si>
  <si>
    <t>Combo Shop Air Circulation Fans</t>
  </si>
  <si>
    <t>160272</t>
  </si>
  <si>
    <t>Water Truck Tank Replacement</t>
  </si>
  <si>
    <t>160263</t>
  </si>
  <si>
    <t>Warehouse Forklifits Purchase Rentals</t>
  </si>
  <si>
    <t>160115</t>
  </si>
  <si>
    <t>Vehicle Replacement - 2016</t>
  </si>
  <si>
    <t>12/15/2016</t>
  </si>
  <si>
    <t>160221</t>
  </si>
  <si>
    <t>Unit 2 Online Emergent Valve Repl</t>
  </si>
  <si>
    <t>160136</t>
  </si>
  <si>
    <t>160183</t>
  </si>
  <si>
    <t>Site Tools - RP/Chemistry</t>
  </si>
  <si>
    <t>160182</t>
  </si>
  <si>
    <t>Site Tools - Maintenance</t>
  </si>
  <si>
    <t>160181</t>
  </si>
  <si>
    <t>Site Tools - Engineering</t>
  </si>
  <si>
    <t>160159</t>
  </si>
  <si>
    <t>Security Camera Replacement 2016</t>
  </si>
  <si>
    <t>160260</t>
  </si>
  <si>
    <t>Rough Terrain Crane Replacement</t>
  </si>
  <si>
    <t>160192</t>
  </si>
  <si>
    <t>Railroad Track Removal</t>
  </si>
  <si>
    <t>516008</t>
  </si>
  <si>
    <t>Overheads 2016</t>
  </si>
  <si>
    <t>160037</t>
  </si>
  <si>
    <t>Motor Replacements U2 2016</t>
  </si>
  <si>
    <t>130108</t>
  </si>
  <si>
    <t>Ingress/Egress Parking Lot Modifications</t>
  </si>
  <si>
    <t>160213</t>
  </si>
  <si>
    <t>Ice Machine Additions</t>
  </si>
  <si>
    <t>160160</t>
  </si>
  <si>
    <t>HVAC Smaller than 25 Ton - 2016</t>
  </si>
  <si>
    <t>160265</t>
  </si>
  <si>
    <t>Flatbed Truck Replacement</t>
  </si>
  <si>
    <t>150107</t>
  </si>
  <si>
    <t>Drainage Reconfiguration - Phase 1</t>
  </si>
  <si>
    <t>516014</t>
  </si>
  <si>
    <t>Distributables 2016</t>
  </si>
  <si>
    <t>140063</t>
  </si>
  <si>
    <t>CRIBMASTER SOFTWARE</t>
  </si>
  <si>
    <t>150189</t>
  </si>
  <si>
    <t>Control Room Area Improvement U3</t>
  </si>
  <si>
    <t>150188</t>
  </si>
  <si>
    <t>Control Room Area Improvement U2</t>
  </si>
  <si>
    <t>150187</t>
  </si>
  <si>
    <t>Control Room Area Improvement U1</t>
  </si>
  <si>
    <t>160113</t>
  </si>
  <si>
    <t>Concrete and Paving - 2016</t>
  </si>
  <si>
    <t>170132</t>
  </si>
  <si>
    <t>Compressor Replacements</t>
  </si>
  <si>
    <t>160250</t>
  </si>
  <si>
    <t>Combo Shop Rollup Door Replacement</t>
  </si>
  <si>
    <t>160194</t>
  </si>
  <si>
    <t>Caustic Tank Relining</t>
  </si>
  <si>
    <t>160019</t>
  </si>
  <si>
    <t>Cathodic Protection 2016</t>
  </si>
  <si>
    <t>160227</t>
  </si>
  <si>
    <t>Cask Trailer Replacement</t>
  </si>
  <si>
    <t>516016</t>
  </si>
  <si>
    <t>170140</t>
  </si>
  <si>
    <t>6 Plex Trailer Purchase</t>
  </si>
  <si>
    <t>100247</t>
  </si>
  <si>
    <t>PM Eqpmnt Configure Doc - Non Crits</t>
  </si>
  <si>
    <t>12/21/2016</t>
  </si>
  <si>
    <t>120135</t>
  </si>
  <si>
    <t>Mitigating Strategies (FLEX) and BDBM</t>
  </si>
  <si>
    <t>160238</t>
  </si>
  <si>
    <t>PI and GEDDS Server Acquisitions</t>
  </si>
  <si>
    <t>140042</t>
  </si>
  <si>
    <t>Permanent Excel Platforms 2015</t>
  </si>
  <si>
    <t>150212</t>
  </si>
  <si>
    <t>150213</t>
  </si>
  <si>
    <t>Permanent Excel Platforms</t>
  </si>
  <si>
    <t>160158</t>
  </si>
  <si>
    <t>Fire Prot. Vehicle Maint Facility</t>
  </si>
  <si>
    <t>160085</t>
  </si>
  <si>
    <t>Fire Prot. North Annex</t>
  </si>
  <si>
    <t>160229</t>
  </si>
  <si>
    <t>VAC Truck Purchase</t>
  </si>
  <si>
    <t>12/13/2016</t>
  </si>
  <si>
    <t>150047</t>
  </si>
  <si>
    <t>Clarifier Flow Meters</t>
  </si>
  <si>
    <t>160038</t>
  </si>
  <si>
    <t>Valve Replacements U3 2016</t>
  </si>
  <si>
    <t>160133</t>
  </si>
  <si>
    <t>Turbine Valves U3 2016</t>
  </si>
  <si>
    <t>130064</t>
  </si>
  <si>
    <t>Stator Leak Monitoring System HP U3</t>
  </si>
  <si>
    <t>160026</t>
  </si>
  <si>
    <t>Station Battery Repl U3 2016</t>
  </si>
  <si>
    <t>160206</t>
  </si>
  <si>
    <t>Startup Channel Detector Repl 3R19</t>
  </si>
  <si>
    <t>150085</t>
  </si>
  <si>
    <t>Spray Pond Margin Recovery U3B</t>
  </si>
  <si>
    <t>160143</t>
  </si>
  <si>
    <t>Secondary Vessel Reline U3 2016</t>
  </si>
  <si>
    <t>160190</t>
  </si>
  <si>
    <t>RCP Voltage Relay Repl 3R19</t>
  </si>
  <si>
    <t>160058</t>
  </si>
  <si>
    <t>RCP Seal Replacements U3 2016</t>
  </si>
  <si>
    <t>150138</t>
  </si>
  <si>
    <t>RCP Motor Repl 3R19</t>
  </si>
  <si>
    <t>130114</t>
  </si>
  <si>
    <t>RCP Control Cable MSO U3</t>
  </si>
  <si>
    <t>160034</t>
  </si>
  <si>
    <t>Pump Replacements U3 2016</t>
  </si>
  <si>
    <t>160036</t>
  </si>
  <si>
    <t>Motor Replacements U3 2016</t>
  </si>
  <si>
    <t>160154</t>
  </si>
  <si>
    <t>Main Xfmr Arrester Repl U3</t>
  </si>
  <si>
    <t>150038</t>
  </si>
  <si>
    <t>Main Transformer Repl U3</t>
  </si>
  <si>
    <t>160151</t>
  </si>
  <si>
    <t>090188</t>
  </si>
  <si>
    <t>Inverter Modification U3</t>
  </si>
  <si>
    <t>180109</t>
  </si>
  <si>
    <t>GSU 3B Bushing Repl U3</t>
  </si>
  <si>
    <t>160122</t>
  </si>
  <si>
    <t>FAC Mod  U3 2016</t>
  </si>
  <si>
    <t>100010</t>
  </si>
  <si>
    <t>Dig Upgrd Generrex U3</t>
  </si>
  <si>
    <t>160062</t>
  </si>
  <si>
    <t>CT Life Extension 2016 U3</t>
  </si>
  <si>
    <t>160204</t>
  </si>
  <si>
    <t>CEDM Coil Stack Repl 3R19</t>
  </si>
  <si>
    <t>160197</t>
  </si>
  <si>
    <t>Auxiliary Feedwater Cross-Tie U3</t>
  </si>
  <si>
    <t>160274</t>
  </si>
  <si>
    <t>Circuit Breaker Repl  B and D Battery</t>
  </si>
  <si>
    <t>11/4/2016</t>
  </si>
  <si>
    <t>160015</t>
  </si>
  <si>
    <t>WRSS Pipeline 2016</t>
  </si>
  <si>
    <t>10/31/2016</t>
  </si>
  <si>
    <t>160114</t>
  </si>
  <si>
    <t>Fire Prot. TSC Command Center</t>
  </si>
  <si>
    <t>140136</t>
  </si>
  <si>
    <t>Network Infrastructure -Turbine Bldg U2</t>
  </si>
  <si>
    <t>10/5/2016</t>
  </si>
  <si>
    <t>160104</t>
  </si>
  <si>
    <t>EDG AVR U1  B  Train Repl</t>
  </si>
  <si>
    <t>120136</t>
  </si>
  <si>
    <t>Seismic Hazards Validation Update</t>
  </si>
  <si>
    <t>160053</t>
  </si>
  <si>
    <t>150216</t>
  </si>
  <si>
    <t>EEC Technological Exhibit Advancement</t>
  </si>
  <si>
    <t>130160</t>
  </si>
  <si>
    <t>Digital Asset Protection System -Comm</t>
  </si>
  <si>
    <t>130163</t>
  </si>
  <si>
    <t>Digital Asset Protection System - U3</t>
  </si>
  <si>
    <t>130162</t>
  </si>
  <si>
    <t>Digital Asset Protection System - U2</t>
  </si>
  <si>
    <t>130161</t>
  </si>
  <si>
    <t>Digital Asset Protection System - U1</t>
  </si>
  <si>
    <t>160193</t>
  </si>
  <si>
    <t>Landfill Fencing</t>
  </si>
  <si>
    <t>9/9/2016</t>
  </si>
  <si>
    <t>150208</t>
  </si>
  <si>
    <t>TSC Remodel</t>
  </si>
  <si>
    <t>9/8/2016</t>
  </si>
  <si>
    <t>150182</t>
  </si>
  <si>
    <t>OSB Fire Detection Repl Unit 2</t>
  </si>
  <si>
    <t>150181</t>
  </si>
  <si>
    <t>OSB Fire Detection Repl Unit 1</t>
  </si>
  <si>
    <t>160157</t>
  </si>
  <si>
    <t>Fire Prot.OSB Fire Detection Repl U3</t>
  </si>
  <si>
    <t>160188</t>
  </si>
  <si>
    <t>15KV Disconnect Switch AENGNL51</t>
  </si>
  <si>
    <t>140137</t>
  </si>
  <si>
    <t>Network Infrastructure -Turbine Bldg U3</t>
  </si>
  <si>
    <t>9/6/2016</t>
  </si>
  <si>
    <t>120126</t>
  </si>
  <si>
    <t>Air Washer Repl - HF System U3 A</t>
  </si>
  <si>
    <t>(blank)</t>
  </si>
  <si>
    <t>Grand Total</t>
  </si>
  <si>
    <t>Sum of PTDAct</t>
  </si>
  <si>
    <t>Includes all capital projects between 9/1/16 and 12/31/20</t>
  </si>
  <si>
    <t>Left the overhead and deistribs in the list and totals.</t>
  </si>
  <si>
    <t>Total projects with O/H is 609.</t>
  </si>
  <si>
    <t>Overehead and Distribs are separate projects not allocated to each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</si>
</sst>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Arial Unicode MS"/>
      <family val="2"/>
    </font>
    <font>
      <sz val="11"/>
      <color theme="1"/>
      <name val="Arial Unicode MS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14" fontId="2" fillId="0" borderId="2" xfId="2" applyNumberFormat="1" applyFont="1" applyFill="1" applyBorder="1" applyAlignment="1">
      <alignment horizontal="right" wrapText="1"/>
    </xf>
    <xf numFmtId="4" fontId="2" fillId="0" borderId="2" xfId="2" applyNumberFormat="1" applyFont="1" applyFill="1" applyBorder="1" applyAlignment="1">
      <alignment horizontal="right" wrapText="1"/>
    </xf>
    <xf numFmtId="0" fontId="0" fillId="0" borderId="0" xfId="0" pivotButton="1"/>
    <xf numFmtId="43" fontId="0" fillId="0" borderId="0" xfId="1" applyFont="1"/>
    <xf numFmtId="4" fontId="0" fillId="0" borderId="0" xfId="0" applyNumberFormat="1"/>
  </cellXfs>
  <cellStyles count="3">
    <cellStyle name="Comma" xfId="1" builtinId="3"/>
    <cellStyle name="Normal" xfId="0" builtinId="0"/>
    <cellStyle name="Normal_Sheet1" xfId="2" xr:uid="{E3CC06BA-C010-4120-8E71-8ED8C9A14C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95.239367013892" createdVersion="6" refreshedVersion="6" minRefreshableVersion="3" recordCount="609" xr:uid="{AFC162D1-9866-4E57-82C4-B98573D69EFA}">
  <cacheSource type="worksheet">
    <worksheetSource ref="A1:F1048576" sheet="Sheet1"/>
  </cacheSource>
  <cacheFields count="6">
    <cacheField name="Projid" numFmtId="0">
      <sharedItems containsBlank="1" count="609">
        <s v="200232"/>
        <s v="200227"/>
        <s v="200231"/>
        <s v="200233"/>
        <s v="200228"/>
        <s v="200230"/>
        <s v="200033"/>
        <s v="200244"/>
        <s v="200164"/>
        <s v="200150"/>
        <s v="200067"/>
        <s v="200208"/>
        <s v="200249"/>
        <s v="520009"/>
        <s v="200180"/>
        <s v="200262"/>
        <s v="200261"/>
        <s v="200260"/>
        <s v="200263"/>
        <s v="200210"/>
        <s v="200241"/>
        <s v="200240"/>
        <s v="200239"/>
        <s v="200242"/>
        <s v="200174"/>
        <s v="520013"/>
        <s v="200189"/>
        <s v="200031"/>
        <s v="190056"/>
        <s v="200214"/>
        <s v="200212"/>
        <s v="200213"/>
        <s v="190154"/>
        <s v="190284"/>
        <s v="200171"/>
        <s v="250041"/>
        <s v="200038"/>
        <s v="180054"/>
        <s v="180153"/>
        <s v="160128"/>
        <s v="130124"/>
        <s v="200190"/>
        <s v="200246"/>
        <s v="100152"/>
        <s v="160207"/>
        <s v="200050"/>
        <s v="200162"/>
        <s v="200051"/>
        <s v="190202"/>
        <s v="200195"/>
        <s v="200160"/>
        <s v="200165"/>
        <s v="200015"/>
        <s v="200245"/>
        <s v="200028"/>
        <s v="200159"/>
        <s v="200265"/>
        <s v="200179"/>
        <s v="200044"/>
        <s v="200291"/>
        <s v="200059"/>
        <s v="090120"/>
        <s v="200219"/>
        <s v="190230"/>
        <s v="200043"/>
        <s v="200286"/>
        <s v="180201"/>
        <s v="200229"/>
        <s v="190227"/>
        <s v="200275"/>
        <s v="170077"/>
        <s v="180006"/>
        <s v="200276"/>
        <s v="190144"/>
        <s v="240010"/>
        <s v="200258"/>
        <s v="200289"/>
        <s v="190055"/>
        <s v="190223"/>
        <s v="110079"/>
        <s v="200274"/>
        <s v="160232"/>
        <s v="180036"/>
        <s v="170183"/>
        <s v="200065"/>
        <s v="200163"/>
        <s v="200018"/>
        <s v="200019"/>
        <s v="200017"/>
        <s v="200243"/>
        <s v="180053"/>
        <s v="200152"/>
        <s v="180120"/>
        <s v="200161"/>
        <s v="200001"/>
        <s v="200021"/>
        <s v="200283"/>
        <s v="190178"/>
        <s v="200155"/>
        <s v="200166"/>
        <s v="160055"/>
        <s v="190225"/>
        <s v="220085"/>
        <s v="190228"/>
        <s v="150121"/>
        <s v="170060"/>
        <s v="190226"/>
        <s v="190199"/>
        <s v="200264"/>
        <s v="160255"/>
        <s v="200254"/>
        <s v="190232"/>
        <s v="190220"/>
        <s v="170108"/>
        <s v="150191"/>
        <s v="120082"/>
        <s v="200287"/>
        <s v="190171"/>
        <s v="190169"/>
        <s v="190182"/>
        <s v="190213"/>
        <s v="190200"/>
        <s v="190051"/>
        <s v="190076"/>
        <s v="190168"/>
        <s v="190077"/>
        <s v="190180"/>
        <s v="190023"/>
        <s v="519008"/>
        <s v="190034"/>
        <s v="190193"/>
        <s v="190192"/>
        <s v="190191"/>
        <s v="140096"/>
        <s v="180168"/>
        <s v="160214"/>
        <s v="190206"/>
        <s v="190205"/>
        <s v="190204"/>
        <s v="190208"/>
        <s v="190207"/>
        <s v="190113"/>
        <s v="190190"/>
        <s v="190138"/>
        <s v="519014"/>
        <s v="200062"/>
        <s v="190043"/>
        <s v="190175"/>
        <s v="190174"/>
        <s v="190186"/>
        <s v="200259"/>
        <s v="519016"/>
        <s v="190283"/>
        <s v="180227"/>
        <s v="190012"/>
        <s v="190082"/>
        <s v="190146"/>
        <s v="130167"/>
        <s v="130166"/>
        <s v="180246"/>
        <s v="190137"/>
        <s v="190136"/>
        <s v="190116"/>
        <s v="190057"/>
        <s v="190040"/>
        <s v="160176"/>
        <s v="160259"/>
        <s v="190099"/>
        <s v="190121"/>
        <s v="190074"/>
        <s v="100159"/>
        <s v="190017"/>
        <s v="160007"/>
        <s v="190229"/>
        <s v="190072"/>
        <s v="190035"/>
        <s v="190033"/>
        <s v="190181"/>
        <s v="190170"/>
        <s v="180115"/>
        <s v="190153"/>
        <s v="190219"/>
        <s v="150018"/>
        <s v="180057"/>
        <s v="190163"/>
        <s v="190158"/>
        <s v="180239"/>
        <s v="190172"/>
        <s v="130157"/>
        <s v="130085"/>
        <s v="180241"/>
        <s v="170095"/>
        <s v="160246"/>
        <s v="180052"/>
        <s v="180150"/>
        <s v="190212"/>
        <s v="190066"/>
        <s v="190203"/>
        <s v="170041"/>
        <s v="160051"/>
        <s v="140128"/>
        <s v="170058"/>
        <s v="100187"/>
        <s v="160039"/>
        <s v="150150"/>
        <s v="160006"/>
        <s v="190183"/>
        <s v="190024"/>
        <s v="190098"/>
        <s v="190075"/>
        <s v="190210"/>
        <s v="190071"/>
        <s v="190081"/>
        <s v="170117"/>
        <s v="190185"/>
        <s v="190120"/>
        <s v="190073"/>
        <s v="170066"/>
        <s v="190036"/>
        <s v="190022"/>
        <s v="180059"/>
        <s v="190173"/>
        <s v="190141"/>
        <s v="180234"/>
        <s v="190133"/>
        <s v="180249"/>
        <s v="190117"/>
        <s v="120044"/>
        <s v="180048"/>
        <s v="190096"/>
        <s v="180159"/>
        <s v="160187"/>
        <s v="180152"/>
        <s v="170128"/>
        <s v="180173"/>
        <s v="180172"/>
        <s v="170194"/>
        <s v="190097"/>
        <s v="180155"/>
        <s v="120065"/>
        <s v="170045"/>
        <s v="180068"/>
        <s v="180102"/>
        <s v="180243"/>
        <s v="180165"/>
        <s v="190167"/>
        <s v="190162"/>
        <s v="110060"/>
        <s v="180111"/>
        <s v="170185"/>
        <s v="180067"/>
        <s v="180247"/>
        <s v="180096"/>
        <s v="180212"/>
        <s v="180211"/>
        <s v="180210"/>
        <s v="518008"/>
        <s v="180044"/>
        <s v="180158"/>
        <s v="180157"/>
        <s v="180156"/>
        <s v="518014"/>
        <s v="518016"/>
        <s v="180244"/>
        <s v="190166"/>
        <s v="180250"/>
        <s v="180188"/>
        <s v="180092"/>
        <s v="180093"/>
        <s v="020097"/>
        <s v="020096"/>
        <s v="000030"/>
        <s v="170007"/>
        <s v="180160"/>
        <s v="130074"/>
        <s v="180098"/>
        <s v="150223"/>
        <s v="180091"/>
        <s v="180086"/>
        <s v="110095"/>
        <s v="180099"/>
        <s v="180089"/>
        <s v="170065"/>
        <s v="180034"/>
        <s v="100158"/>
        <s v="180147"/>
        <s v="180043"/>
        <s v="160031"/>
        <s v="090187"/>
        <s v="170067"/>
        <s v="180238"/>
        <s v="180058"/>
        <s v="180251"/>
        <s v="170093"/>
        <s v="180154"/>
        <s v="180050"/>
        <s v="180231"/>
        <s v="180233"/>
        <s v="160044"/>
        <s v="180181"/>
        <s v="180236"/>
        <s v="160180"/>
        <s v="170127"/>
        <s v="180072"/>
        <s v="160117"/>
        <s v="160116"/>
        <s v="180192"/>
        <s v="180184"/>
        <s v="180214"/>
        <s v="180131"/>
        <s v="180135"/>
        <s v="180130"/>
        <s v="180136"/>
        <s v="180209"/>
        <s v="180104"/>
        <s v="170182"/>
        <s v="180220"/>
        <s v="180186"/>
        <s v="150131"/>
        <s v="180187"/>
        <s v="150118"/>
        <s v="110172"/>
        <s v="180142"/>
        <s v="140120"/>
        <s v="180204"/>
        <s v="170149"/>
        <s v="170196"/>
        <s v="120028"/>
        <s v="130168"/>
        <s v="160208"/>
        <s v="180090"/>
        <s v="180087"/>
        <s v="180122"/>
        <s v="180088"/>
        <s v="180030"/>
        <s v="180045"/>
        <s v="180035"/>
        <s v="170154"/>
        <s v="180029"/>
        <s v="180117"/>
        <s v="180100"/>
        <s v="190052"/>
        <s v="160202"/>
        <s v="150035"/>
        <s v="180011"/>
        <s v="180063"/>
        <s v="180127"/>
        <s v="170062"/>
        <s v="180222"/>
        <s v="180216"/>
        <s v="180223"/>
        <s v="180084"/>
        <s v="180193"/>
        <s v="160150"/>
        <s v="170056"/>
        <s v="170130"/>
        <s v="160070"/>
        <s v="160258"/>
        <s v="160217"/>
        <s v="150070"/>
        <s v="170206"/>
        <s v="170131"/>
        <s v="180179"/>
        <s v="170029"/>
        <s v="180197"/>
        <s v="170200"/>
        <s v="170146"/>
        <s v="170148"/>
        <s v="170187"/>
        <s v="150117"/>
        <s v="170167"/>
        <s v="170197"/>
        <s v="180070"/>
        <s v="180108"/>
        <s v="180118"/>
        <s v="100218"/>
        <s v="180042"/>
        <s v="160041"/>
        <s v="170201"/>
        <s v="170190"/>
        <s v="170145"/>
        <s v="160084"/>
        <s v="170205"/>
        <s v="170204"/>
        <s v="170203"/>
        <s v="170202"/>
        <s v="180141"/>
        <s v="170057"/>
        <s v="170172"/>
        <s v="517008"/>
        <s v="100095"/>
        <s v="170107"/>
        <s v="170012"/>
        <s v="517014"/>
        <s v="517016"/>
        <s v="170195"/>
        <s v="160108"/>
        <s v="170193"/>
        <s v="170189"/>
        <s v="180140"/>
        <s v="170178"/>
        <s v="170168"/>
        <s v="170124"/>
        <s v="150139"/>
        <s v="170064"/>
        <s v="150055"/>
        <s v="140148"/>
        <s v="140147"/>
        <s v="140144"/>
        <s v="160277"/>
        <s v="170191"/>
        <s v="180110"/>
        <s v="170008"/>
        <s v="170166"/>
        <s v="170028"/>
        <s v="170092"/>
        <s v="170159"/>
        <s v="170158"/>
        <s v="120125"/>
        <s v="170161"/>
        <s v="160178"/>
        <s v="170186"/>
        <s v="150075"/>
        <s v="170173"/>
        <s v="170188"/>
        <s v="170083"/>
        <s v="170079"/>
        <s v="170010"/>
        <s v="120112"/>
        <s v="170090"/>
        <s v="170123"/>
        <s v="170081"/>
        <s v="160121"/>
        <s v="170015"/>
        <s v="170017"/>
        <s v="170114"/>
        <s v="170063"/>
        <s v="160200"/>
        <s v="170014"/>
        <s v="170120"/>
        <s v="170009"/>
        <s v="170002"/>
        <s v="110043"/>
        <s v="170061"/>
        <s v="170043"/>
        <s v="170157"/>
        <s v="160149"/>
        <s v="150206"/>
        <s v="140079"/>
        <s v="160254"/>
        <s v="170084"/>
        <s v="150165"/>
        <s v="170153"/>
        <s v="160267"/>
        <s v="170070"/>
        <s v="150105"/>
        <s v="160225"/>
        <s v="160111"/>
        <s v="160050"/>
        <s v="170192"/>
        <s v="160211"/>
        <s v="160224"/>
        <s v="170098"/>
        <s v="170102"/>
        <s v="170115"/>
        <s v="120143"/>
        <s v="170171"/>
        <s v="170152"/>
        <s v="150193"/>
        <s v="170082"/>
        <s v="160056"/>
        <s v="170116"/>
        <s v="150086"/>
        <s v="170089"/>
        <s v="170122"/>
        <s v="170080"/>
        <s v="160059"/>
        <s v="170037"/>
        <s v="170162"/>
        <s v="170040"/>
        <s v="170032"/>
        <s v="170113"/>
        <s v="170091"/>
        <s v="170170"/>
        <s v="160201"/>
        <s v="150034"/>
        <s v="170103"/>
        <s v="160118"/>
        <s v="150218"/>
        <s v="170150"/>
        <s v="170042"/>
        <s v="160196"/>
        <s v="150164"/>
        <s v="130173"/>
        <s v="170052"/>
        <s v="160230"/>
        <s v="150109"/>
        <s v="140022"/>
        <s v="160244"/>
        <s v="160252"/>
        <s v="160262"/>
        <s v="170125"/>
        <s v="090064"/>
        <s v="110204"/>
        <s v="160249"/>
        <s v="120083"/>
        <s v="170135"/>
        <s v="150102"/>
        <s v="140076"/>
        <s v="160219"/>
        <s v="160228"/>
        <s v="160040"/>
        <s v="160234"/>
        <s v="170139"/>
        <s v="160245"/>
        <s v="160269"/>
        <s v="160278"/>
        <s v="160276"/>
        <s v="140074"/>
        <s v="160261"/>
        <s v="150069"/>
        <s v="170144"/>
        <s v="160256"/>
        <s v="160251"/>
        <s v="160272"/>
        <s v="160263"/>
        <s v="160115"/>
        <s v="160221"/>
        <s v="160136"/>
        <s v="160183"/>
        <s v="160182"/>
        <s v="160181"/>
        <s v="160159"/>
        <s v="160260"/>
        <s v="160192"/>
        <s v="516008"/>
        <s v="160037"/>
        <s v="130108"/>
        <s v="160213"/>
        <s v="160160"/>
        <s v="160265"/>
        <s v="150107"/>
        <s v="516014"/>
        <s v="140063"/>
        <s v="150189"/>
        <s v="150188"/>
        <s v="150187"/>
        <s v="160113"/>
        <s v="170132"/>
        <s v="160250"/>
        <s v="160194"/>
        <s v="160019"/>
        <s v="160227"/>
        <s v="516016"/>
        <s v="170140"/>
        <s v="100247"/>
        <s v="120135"/>
        <s v="160238"/>
        <s v="140042"/>
        <s v="150212"/>
        <s v="150213"/>
        <s v="160158"/>
        <s v="160085"/>
        <s v="160229"/>
        <s v="150047"/>
        <s v="160038"/>
        <s v="160133"/>
        <s v="130064"/>
        <s v="160026"/>
        <s v="160206"/>
        <s v="150085"/>
        <s v="160143"/>
        <s v="160190"/>
        <s v="160058"/>
        <s v="150138"/>
        <s v="130114"/>
        <s v="160034"/>
        <s v="160036"/>
        <s v="160154"/>
        <s v="150038"/>
        <s v="160151"/>
        <s v="090188"/>
        <s v="180109"/>
        <s v="160122"/>
        <s v="100010"/>
        <s v="160062"/>
        <s v="160204"/>
        <s v="160197"/>
        <s v="160274"/>
        <s v="160015"/>
        <s v="160114"/>
        <s v="140136"/>
        <s v="160104"/>
        <s v="120136"/>
        <s v="160053"/>
        <s v="150216"/>
        <s v="130160"/>
        <s v="130163"/>
        <s v="130162"/>
        <s v="130161"/>
        <s v="160193"/>
        <s v="150208"/>
        <s v="150182"/>
        <s v="150181"/>
        <s v="160157"/>
        <s v="160188"/>
        <s v="140137"/>
        <s v="120126"/>
        <m/>
      </sharedItems>
    </cacheField>
    <cacheField name="Title" numFmtId="0">
      <sharedItems containsBlank="1"/>
    </cacheField>
    <cacheField name="Category" numFmtId="0">
      <sharedItems containsString="0" containsBlank="1" containsNumber="1" containsInteger="1" minValue="1" maxValue="11" count="10">
        <n v="6"/>
        <n v="4"/>
        <n v="2"/>
        <n v="5"/>
        <n v="7"/>
        <n v="3"/>
        <n v="1"/>
        <n v="11"/>
        <n v="9"/>
        <m/>
      </sharedItems>
    </cacheField>
    <cacheField name="Sub-Category" numFmtId="0">
      <sharedItems containsBlank="1" count="9">
        <s v=""/>
        <s v="K"/>
        <s v="J"/>
        <s v="CS"/>
        <s v="C"/>
        <s v="A"/>
        <s v="D"/>
        <s v="B"/>
        <m/>
      </sharedItems>
    </cacheField>
    <cacheField name="Act In-Service Date" numFmtId="0">
      <sharedItems containsBlank="1"/>
    </cacheField>
    <cacheField name="PTDAct" numFmtId="0">
      <sharedItems containsString="0" containsBlank="1" containsNumber="1" containsInteger="1" minValue="-321019" maxValue="465759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9">
  <r>
    <x v="0"/>
    <s v="WR Valve Repl 2020"/>
    <x v="0"/>
    <x v="0"/>
    <s v="12/31/2020"/>
    <n v="191586"/>
  </r>
  <r>
    <x v="1"/>
    <s v="WR Tool Repl 2020"/>
    <x v="0"/>
    <x v="0"/>
    <s v="12/31/2020"/>
    <n v="93533"/>
  </r>
  <r>
    <x v="2"/>
    <s v="WR RO Membrane Repl 2020"/>
    <x v="0"/>
    <x v="0"/>
    <s v="12/31/2020"/>
    <n v="139069"/>
  </r>
  <r>
    <x v="3"/>
    <s v="WR Minor Projects 2020"/>
    <x v="0"/>
    <x v="0"/>
    <s v="12/31/2020"/>
    <n v="166376"/>
  </r>
  <r>
    <x v="4"/>
    <s v="WR IandC Equipment Repl 2020"/>
    <x v="0"/>
    <x v="0"/>
    <s v="12/31/2020"/>
    <n v="282580"/>
  </r>
  <r>
    <x v="5"/>
    <s v="WR Breaker Rebuilds Fall 2020"/>
    <x v="0"/>
    <x v="0"/>
    <s v="12/31/2020"/>
    <n v="0"/>
  </r>
  <r>
    <x v="6"/>
    <s v="Vehicle Replacement  2020"/>
    <x v="1"/>
    <x v="0"/>
    <s v="12/31/2020"/>
    <n v="-170054"/>
  </r>
  <r>
    <x v="7"/>
    <s v="Valve Replacements U3 2020"/>
    <x v="2"/>
    <x v="1"/>
    <s v="12/31/2020"/>
    <n v="603610"/>
  </r>
  <r>
    <x v="8"/>
    <s v="Valve Replacements U2 2020"/>
    <x v="2"/>
    <x v="1"/>
    <s v="12/31/2020"/>
    <n v="1336877"/>
  </r>
  <r>
    <x v="9"/>
    <s v="Valve Replacements U1 2020"/>
    <x v="2"/>
    <x v="1"/>
    <s v="12/31/2020"/>
    <n v="3374217"/>
  </r>
  <r>
    <x v="10"/>
    <s v="Site Tools and Equipment 2020"/>
    <x v="2"/>
    <x v="2"/>
    <s v="12/31/2020"/>
    <n v="2947033"/>
  </r>
  <r>
    <x v="11"/>
    <s v="PV Info Technology Equip Repl 2020"/>
    <x v="3"/>
    <x v="3"/>
    <s v="12/31/2020"/>
    <n v="788637"/>
  </r>
  <r>
    <x v="12"/>
    <s v="Pump Replacements U3 2020"/>
    <x v="2"/>
    <x v="1"/>
    <s v="12/31/2020"/>
    <n v="74637"/>
  </r>
  <r>
    <x v="13"/>
    <s v="Overheads 2020"/>
    <x v="4"/>
    <x v="0"/>
    <s v="12/31/2020"/>
    <n v="3367135"/>
  </r>
  <r>
    <x v="14"/>
    <s v="Minor Projects 2020 Common"/>
    <x v="5"/>
    <x v="0"/>
    <s v="12/31/2020"/>
    <n v="468269"/>
  </r>
  <r>
    <x v="15"/>
    <s v="Minor Materials Projects - 2020 U3"/>
    <x v="2"/>
    <x v="1"/>
    <s v="12/31/2020"/>
    <n v="59887"/>
  </r>
  <r>
    <x v="16"/>
    <s v="Minor Materials Projects - 2020 U2"/>
    <x v="2"/>
    <x v="1"/>
    <s v="12/31/2020"/>
    <n v="198220"/>
  </r>
  <r>
    <x v="17"/>
    <s v="Minor Materials Projects - 2020 U1"/>
    <x v="2"/>
    <x v="1"/>
    <s v="12/31/2020"/>
    <n v="538093"/>
  </r>
  <r>
    <x v="18"/>
    <s v="Minor Materials Projects - 2020 Common"/>
    <x v="2"/>
    <x v="1"/>
    <s v="12/31/2020"/>
    <n v="216384"/>
  </r>
  <r>
    <x v="19"/>
    <s v="Life Cycle Computer Repl 2020"/>
    <x v="3"/>
    <x v="3"/>
    <s v="12/31/2020"/>
    <n v="951456"/>
  </r>
  <r>
    <x v="20"/>
    <s v="IandC and Electrical U3 2020"/>
    <x v="2"/>
    <x v="2"/>
    <s v="12/31/2020"/>
    <n v="511865"/>
  </r>
  <r>
    <x v="21"/>
    <s v="IandC and Electrical U2 2020"/>
    <x v="2"/>
    <x v="2"/>
    <s v="12/31/2020"/>
    <n v="636596"/>
  </r>
  <r>
    <x v="22"/>
    <s v="IandC and Electrical U1 2020"/>
    <x v="2"/>
    <x v="2"/>
    <s v="12/31/2020"/>
    <n v="655619"/>
  </r>
  <r>
    <x v="23"/>
    <s v="IandC and Electrical 1R22 Outage 2020"/>
    <x v="2"/>
    <x v="2"/>
    <s v="12/31/2020"/>
    <n v="1268511"/>
  </r>
  <r>
    <x v="24"/>
    <s v="HVAC Smaller than 25 Ton  2020"/>
    <x v="5"/>
    <x v="0"/>
    <s v="12/31/2020"/>
    <n v="93561"/>
  </r>
  <r>
    <x v="25"/>
    <s v="Distributables 2020"/>
    <x v="4"/>
    <x v="0"/>
    <s v="12/31/2020"/>
    <n v="10672904"/>
  </r>
  <r>
    <x v="26"/>
    <s v="Data Analytics 2020"/>
    <x v="3"/>
    <x v="3"/>
    <s v="12/31/2020"/>
    <n v="588035"/>
  </r>
  <r>
    <x v="27"/>
    <s v="Concrete and Paving  2020"/>
    <x v="1"/>
    <x v="0"/>
    <s v="12/31/2020"/>
    <n v="148004"/>
  </r>
  <r>
    <x v="28"/>
    <s v="Clarifiers Life Extension T3"/>
    <x v="0"/>
    <x v="0"/>
    <s v="12/31/2020"/>
    <n v="24261963"/>
  </r>
  <r>
    <x v="29"/>
    <s v="Circuit Breaker Repl U3 2020"/>
    <x v="2"/>
    <x v="1"/>
    <s v="12/31/2020"/>
    <n v="642565"/>
  </r>
  <r>
    <x v="30"/>
    <s v="Circuit Breaker Repl U2 2020"/>
    <x v="2"/>
    <x v="1"/>
    <s v="12/31/2020"/>
    <n v="279563"/>
  </r>
  <r>
    <x v="31"/>
    <s v="Circuit Breaker Repl U1 2020"/>
    <x v="2"/>
    <x v="1"/>
    <s v="12/31/2020"/>
    <n v="1803785"/>
  </r>
  <r>
    <x v="32"/>
    <s v="Roadway Asphalt Replacement"/>
    <x v="0"/>
    <x v="0"/>
    <s v="12/28/2020"/>
    <n v="724830"/>
  </r>
  <r>
    <x v="33"/>
    <s v="WRF Reservoir Inlet Structure Beam Repl"/>
    <x v="0"/>
    <x v="0"/>
    <s v="12/18/2020"/>
    <n v="1134695"/>
  </r>
  <r>
    <x v="34"/>
    <s v="Waste Centrifuge Piers Refurbishment"/>
    <x v="0"/>
    <x v="0"/>
    <s v="12/18/2020"/>
    <n v="968098"/>
  </r>
  <r>
    <x v="35"/>
    <s v="Sulfuric Acid Tank Replacement U3-B"/>
    <x v="2"/>
    <x v="1"/>
    <s v="12/18/2020"/>
    <n v="732965"/>
  </r>
  <r>
    <x v="36"/>
    <s v="Site Culvert Rehabilitation 2020"/>
    <x v="0"/>
    <x v="0"/>
    <s v="12/18/2020"/>
    <n v="546357"/>
  </r>
  <r>
    <x v="37"/>
    <s v="LV 22(Blowdown M/U) U1"/>
    <x v="2"/>
    <x v="1"/>
    <s v="12/18/2020"/>
    <n v="1296261"/>
  </r>
  <r>
    <x v="38"/>
    <s v="OSB - FIN Area - Restack"/>
    <x v="5"/>
    <x v="0"/>
    <s v="12/17/2020"/>
    <n v="1254241"/>
  </r>
  <r>
    <x v="39"/>
    <s v="SP Chemical Addition Upgrd U3"/>
    <x v="6"/>
    <x v="4"/>
    <s v="12/16/2020"/>
    <n v="4032797"/>
  </r>
  <r>
    <x v="40"/>
    <s v="Security Access Control FP - Common"/>
    <x v="6"/>
    <x v="5"/>
    <s v="12/15/2020"/>
    <n v="2715896"/>
  </r>
  <r>
    <x v="41"/>
    <s v="Station Battery Repl U1 2020"/>
    <x v="2"/>
    <x v="1"/>
    <s v="12/14/2020"/>
    <n v="267762"/>
  </r>
  <r>
    <x v="42"/>
    <s v="Warehouse A LED Lighting"/>
    <x v="5"/>
    <x v="0"/>
    <s v="12/10/2020"/>
    <n v="246601"/>
  </r>
  <r>
    <x v="43"/>
    <s v="SP Filtration System Repl U1"/>
    <x v="6"/>
    <x v="6"/>
    <s v="12/8/2020"/>
    <n v="8018759"/>
  </r>
  <r>
    <x v="44"/>
    <s v="Voltage Relay Repl 1R22-A"/>
    <x v="6"/>
    <x v="5"/>
    <s v="12/3/2020"/>
    <n v="211363"/>
  </r>
  <r>
    <x v="45"/>
    <s v="Turbine Valves U1 2020"/>
    <x v="2"/>
    <x v="1"/>
    <s v="12/3/2020"/>
    <n v="128348"/>
  </r>
  <r>
    <x v="46"/>
    <s v="Secondary Vessel Reline U1 2020"/>
    <x v="2"/>
    <x v="1"/>
    <s v="12/3/2020"/>
    <n v="1265190"/>
  </r>
  <r>
    <x v="47"/>
    <s v="RCP Seal Replacement U1 2020"/>
    <x v="2"/>
    <x v="1"/>
    <s v="12/3/2020"/>
    <n v="273468"/>
  </r>
  <r>
    <x v="48"/>
    <s v="RCP Motor  Replacement 1A 1R22"/>
    <x v="2"/>
    <x v="1"/>
    <s v="12/3/2020"/>
    <n v="5538674"/>
  </r>
  <r>
    <x v="49"/>
    <s v="RCP Bleedoff Control Flow U1  1R22"/>
    <x v="6"/>
    <x v="6"/>
    <s v="12/3/2020"/>
    <n v="90069"/>
  </r>
  <r>
    <x v="50"/>
    <s v="Pump Replacements U1 2020"/>
    <x v="2"/>
    <x v="1"/>
    <s v="12/3/2020"/>
    <n v="1108529"/>
  </r>
  <r>
    <x v="51"/>
    <s v="Motor Replacements U1 2020"/>
    <x v="2"/>
    <x v="1"/>
    <s v="12/3/2020"/>
    <n v="658634"/>
  </r>
  <r>
    <x v="52"/>
    <s v="Main Generator Stator Rewind U1"/>
    <x v="2"/>
    <x v="1"/>
    <s v="12/3/2020"/>
    <n v="24779678"/>
  </r>
  <r>
    <x v="53"/>
    <s v="Main Cond Expansion Joints 2020 U1"/>
    <x v="2"/>
    <x v="1"/>
    <s v="12/3/2020"/>
    <n v="88585"/>
  </r>
  <r>
    <x v="54"/>
    <s v="LP Feedwater Heater Repl U1R22"/>
    <x v="2"/>
    <x v="1"/>
    <s v="12/3/2020"/>
    <n v="11106640"/>
  </r>
  <r>
    <x v="55"/>
    <s v="FAC Mod U1 2020"/>
    <x v="2"/>
    <x v="1"/>
    <s v="12/3/2020"/>
    <n v="33203"/>
  </r>
  <r>
    <x v="56"/>
    <s v="EW System Vent Valves U1"/>
    <x v="6"/>
    <x v="6"/>
    <s v="12/3/2020"/>
    <n v="105462"/>
  </r>
  <r>
    <x v="57"/>
    <s v="ESF Transformer Repl-NBNX03"/>
    <x v="2"/>
    <x v="1"/>
    <s v="12/3/2020"/>
    <n v="1292923"/>
  </r>
  <r>
    <x v="58"/>
    <s v="CT Life Extension 2020 U1"/>
    <x v="6"/>
    <x v="4"/>
    <s v="12/3/2020"/>
    <n v="8876157"/>
  </r>
  <r>
    <x v="59"/>
    <s v="Four Winds Software 2020"/>
    <x v="3"/>
    <x v="3"/>
    <s v="12/1/2020"/>
    <n v="166288"/>
  </r>
  <r>
    <x v="60"/>
    <s v="Network Upgrade Program 2020"/>
    <x v="3"/>
    <x v="3"/>
    <s v="11/27/2020"/>
    <n v="487917"/>
  </r>
  <r>
    <x v="61"/>
    <s v="Polar Crane U1"/>
    <x v="2"/>
    <x v="1"/>
    <s v="11/18/2020"/>
    <n v="16401429"/>
  </r>
  <r>
    <x v="62"/>
    <s v="Facilities Infrastructure Common"/>
    <x v="5"/>
    <x v="0"/>
    <s v="10/29/2020"/>
    <n v="385440"/>
  </r>
  <r>
    <x v="63"/>
    <s v="WRSS Pipeline at Hub West"/>
    <x v="0"/>
    <x v="0"/>
    <s v="10/28/2020"/>
    <n v="-1"/>
  </r>
  <r>
    <x v="64"/>
    <s v="WRSS Pipeline 2020"/>
    <x v="0"/>
    <x v="0"/>
    <s v="10/28/2020"/>
    <n v="4639033"/>
  </r>
  <r>
    <x v="65"/>
    <s v="WRF Lime Slurry Tank Repl"/>
    <x v="0"/>
    <x v="0"/>
    <s v="10/28/2020"/>
    <n v="167309"/>
  </r>
  <r>
    <x v="66"/>
    <s v="Normal Chiller Replacement U2"/>
    <x v="6"/>
    <x v="4"/>
    <s v="10/27/2020"/>
    <n v="7612851"/>
  </r>
  <r>
    <x v="67"/>
    <s v="WR Breaker Rebuilds Spring 2020"/>
    <x v="0"/>
    <x v="0"/>
    <s v="10/9/2020"/>
    <n v="43215"/>
  </r>
  <r>
    <x v="68"/>
    <s v="R/O Brine System Piping"/>
    <x v="0"/>
    <x v="0"/>
    <s v="9/25/2020"/>
    <n v="1024620"/>
  </r>
  <r>
    <x v="69"/>
    <s v="CO8 Heat Trace Controllers U2"/>
    <x v="6"/>
    <x v="6"/>
    <s v="9/18/2020"/>
    <n v="69299"/>
  </r>
  <r>
    <x v="70"/>
    <s v="Wireless Infrastructure in PA - Phase 1"/>
    <x v="1"/>
    <x v="0"/>
    <s v="9/14/2020"/>
    <n v="1408339"/>
  </r>
  <r>
    <x v="71"/>
    <s v="CandMS Full Replacement"/>
    <x v="0"/>
    <x v="0"/>
    <s v="9/11/2020"/>
    <n v="17515344"/>
  </r>
  <r>
    <x v="72"/>
    <s v="CO8 Heat Trace Controllers U3"/>
    <x v="6"/>
    <x v="6"/>
    <s v="9/1/2020"/>
    <n v="109958"/>
  </r>
  <r>
    <x v="73"/>
    <s v="Auxiliary Steam Tunnel Upgrade"/>
    <x v="2"/>
    <x v="1"/>
    <s v="8/14/2020"/>
    <n v="404802"/>
  </r>
  <r>
    <x v="74"/>
    <s v="Acid Tank Replacement U2"/>
    <x v="2"/>
    <x v="1"/>
    <s v="8/14/2020"/>
    <n v="741648"/>
  </r>
  <r>
    <x v="75"/>
    <s v="WRF Spent Washwater Pump Repl"/>
    <x v="0"/>
    <x v="0"/>
    <s v="7/31/2020"/>
    <n v="137677"/>
  </r>
  <r>
    <x v="76"/>
    <s v="Fire Protection Washer and Dryer"/>
    <x v="2"/>
    <x v="2"/>
    <s v="7/31/2020"/>
    <n v="23872"/>
  </r>
  <r>
    <x v="77"/>
    <s v="Cathodic Protection WR"/>
    <x v="0"/>
    <x v="0"/>
    <s v="7/31/2020"/>
    <n v="66383"/>
  </r>
  <r>
    <x v="78"/>
    <s v="Tempo SWMS Improvements"/>
    <x v="3"/>
    <x v="3"/>
    <s v="7/30/2020"/>
    <n v="310921"/>
  </r>
  <r>
    <x v="79"/>
    <s v="PRA Model - Fire"/>
    <x v="3"/>
    <x v="3"/>
    <s v="7/10/2020"/>
    <n v="8705712"/>
  </r>
  <r>
    <x v="80"/>
    <s v="CO8 Heat Trace Controllers U1"/>
    <x v="6"/>
    <x v="6"/>
    <s v="6/19/2020"/>
    <n v="74579"/>
  </r>
  <r>
    <x v="81"/>
    <s v="MT and FW Lube Oil Conditioning"/>
    <x v="6"/>
    <x v="6"/>
    <s v="6/18/2020"/>
    <n v="3216014"/>
  </r>
  <r>
    <x v="82"/>
    <s v="Main Transformer New Spare"/>
    <x v="2"/>
    <x v="1"/>
    <s v="6/5/2020"/>
    <n v="5837304"/>
  </r>
  <r>
    <x v="83"/>
    <s v="FIN (Fix-It-Now) Service Bldg Remodel"/>
    <x v="5"/>
    <x v="0"/>
    <s v="5/29/2020"/>
    <n v="10813428"/>
  </r>
  <r>
    <x v="84"/>
    <s v="CT Life Extension 2020 U2"/>
    <x v="6"/>
    <x v="4"/>
    <s v="5/8/2020"/>
    <n v="8192536"/>
  </r>
  <r>
    <x v="85"/>
    <s v="Turbine Valves U2 2020"/>
    <x v="2"/>
    <x v="1"/>
    <s v="5/5/2020"/>
    <n v="157220"/>
  </r>
  <r>
    <x v="86"/>
    <s v="Pump Replacements U2 2020"/>
    <x v="2"/>
    <x v="1"/>
    <s v="5/5/2020"/>
    <n v="624050"/>
  </r>
  <r>
    <x v="87"/>
    <s v="Piping-CW Pipeline Repl 2020"/>
    <x v="2"/>
    <x v="1"/>
    <s v="5/5/2020"/>
    <n v="3130876"/>
  </r>
  <r>
    <x v="88"/>
    <s v="Motor Replacements U2 2020"/>
    <x v="2"/>
    <x v="1"/>
    <s v="5/5/2020"/>
    <n v="342093"/>
  </r>
  <r>
    <x v="89"/>
    <s v="IandC and Electrical 2R22 Outage 2020"/>
    <x v="2"/>
    <x v="2"/>
    <s v="5/5/2020"/>
    <n v="326319"/>
  </r>
  <r>
    <x v="90"/>
    <s v="eWP - Paper Elimination"/>
    <x v="3"/>
    <x v="3"/>
    <s v="5/4/2020"/>
    <n v="4688028"/>
  </r>
  <r>
    <x v="91"/>
    <s v="Station Battery Repl U2 2020"/>
    <x v="2"/>
    <x v="1"/>
    <s v="5/3/2020"/>
    <n v="47898"/>
  </r>
  <r>
    <x v="92"/>
    <s v="Startup Channel Detector Repl 2R21"/>
    <x v="2"/>
    <x v="1"/>
    <s v="5/3/2020"/>
    <n v="119687"/>
  </r>
  <r>
    <x v="93"/>
    <s v="RCP Seal Replacement U2 2020"/>
    <x v="2"/>
    <x v="1"/>
    <s v="5/3/2020"/>
    <n v="431780"/>
  </r>
  <r>
    <x v="94"/>
    <s v="Fixed In-Core Detectors U2 2020"/>
    <x v="2"/>
    <x v="1"/>
    <s v="5/3/2020"/>
    <n v="2500442"/>
  </r>
  <r>
    <x v="95"/>
    <s v="FAC Mod U2 2020"/>
    <x v="2"/>
    <x v="1"/>
    <s v="5/3/2020"/>
    <n v="53166"/>
  </r>
  <r>
    <x v="96"/>
    <s v="Emergent RCP Motor Repl 2R22 - 1B"/>
    <x v="2"/>
    <x v="1"/>
    <s v="5/3/2020"/>
    <n v="4832286"/>
  </r>
  <r>
    <x v="97"/>
    <s v="Landfill Expansion"/>
    <x v="0"/>
    <x v="0"/>
    <s v="4/30/2020"/>
    <n v="622850"/>
  </r>
  <r>
    <x v="98"/>
    <s v="Service Vessel Reline U2 2020"/>
    <x v="2"/>
    <x v="1"/>
    <s v="4/29/2020"/>
    <n v="1179461"/>
  </r>
  <r>
    <x v="99"/>
    <s v="Voltage Relay Repl 2R22-A"/>
    <x v="6"/>
    <x v="5"/>
    <s v="4/17/2020"/>
    <n v="280001"/>
  </r>
  <r>
    <x v="100"/>
    <s v="Piping-Essential SP Backwash Repl U1"/>
    <x v="2"/>
    <x v="1"/>
    <s v="4/5/2020"/>
    <n v="1293558"/>
  </r>
  <r>
    <x v="101"/>
    <s v="Vaporizer and Refrigeration Replacement"/>
    <x v="0"/>
    <x v="0"/>
    <s v="3/31/2020"/>
    <n v="88784"/>
  </r>
  <r>
    <x v="102"/>
    <s v="Caustic Storage Tank Replacement"/>
    <x v="0"/>
    <x v="0"/>
    <s v="3/31/2020"/>
    <n v="1252912"/>
  </r>
  <r>
    <x v="103"/>
    <s v="45 Acre Inlet Structure"/>
    <x v="0"/>
    <x v="0"/>
    <s v="3/31/2020"/>
    <n v="2812418"/>
  </r>
  <r>
    <x v="104"/>
    <s v="Magnastor Dry Cask Storage"/>
    <x v="2"/>
    <x v="1"/>
    <s v="3/18/2020"/>
    <n v="-321019"/>
  </r>
  <r>
    <x v="105"/>
    <s v="Cathodic Protection Remote Monitoring"/>
    <x v="6"/>
    <x v="5"/>
    <s v="3/15/2020"/>
    <n v="1030204"/>
  </r>
  <r>
    <x v="106"/>
    <s v="Atomic Absorption Spectrophotometer"/>
    <x v="0"/>
    <x v="0"/>
    <s v="3/15/2020"/>
    <n v="28391"/>
  </r>
  <r>
    <x v="107"/>
    <s v="Switchyard Service Power Upgrade"/>
    <x v="1"/>
    <x v="7"/>
    <s v="3/6/2020"/>
    <n v="222737"/>
  </r>
  <r>
    <x v="108"/>
    <s v="RCP Seal Replacement U3 1B"/>
    <x v="2"/>
    <x v="1"/>
    <s v="2/17/2020"/>
    <n v="1005980"/>
  </r>
  <r>
    <x v="109"/>
    <s v="Warehouse FP  Insulation  and LED Repl"/>
    <x v="5"/>
    <x v="0"/>
    <s v="2/4/2020"/>
    <n v="2013938"/>
  </r>
  <r>
    <x v="110"/>
    <s v="4 and 6 Wide Modular Office Space Purchase"/>
    <x v="5"/>
    <x v="0"/>
    <s v="2/4/2020"/>
    <n v="535646"/>
  </r>
  <r>
    <x v="111"/>
    <s v="Security Station Chairs for CAS/SAS"/>
    <x v="2"/>
    <x v="2"/>
    <s v="1/15/2020"/>
    <n v="10035"/>
  </r>
  <r>
    <x v="112"/>
    <s v="Fuel Up Ender Shipping Containers"/>
    <x v="2"/>
    <x v="1"/>
    <s v="1/14/2020"/>
    <n v="221276"/>
  </r>
  <r>
    <x v="113"/>
    <s v="Spent Fuel Pool Borated Inserts U2"/>
    <x v="6"/>
    <x v="5"/>
    <s v="1/10/2020"/>
    <n v="10495440"/>
  </r>
  <r>
    <x v="114"/>
    <s v="Spent Fuel Pool Borated Inserts U1"/>
    <x v="6"/>
    <x v="5"/>
    <s v="1/10/2020"/>
    <n v="5585288"/>
  </r>
  <r>
    <x v="115"/>
    <s v="License Renewal - Eqpmnt Qual Repl"/>
    <x v="2"/>
    <x v="1"/>
    <s v="1/10/2020"/>
    <n v="3871810"/>
  </r>
  <r>
    <x v="116"/>
    <s v="S.C.O.R.E Contract Management License"/>
    <x v="3"/>
    <x v="3"/>
    <s v="1/1/2020"/>
    <n v="908663"/>
  </r>
  <r>
    <x v="117"/>
    <s v="WR Valve Replacements 2019"/>
    <x v="0"/>
    <x v="0"/>
    <s v="12/31/2019"/>
    <n v="130474"/>
  </r>
  <r>
    <x v="118"/>
    <s v="WR Tools and Equipment 2019"/>
    <x v="2"/>
    <x v="2"/>
    <s v="12/31/2019"/>
    <n v="229931"/>
  </r>
  <r>
    <x v="119"/>
    <s v="WR Minor Projects"/>
    <x v="0"/>
    <x v="0"/>
    <s v="12/31/2019"/>
    <n v="97438"/>
  </r>
  <r>
    <x v="120"/>
    <s v="WR Chem Prod Building West Roll-Up Door Repl"/>
    <x v="0"/>
    <x v="0"/>
    <s v="12/31/2019"/>
    <n v="53109"/>
  </r>
  <r>
    <x v="121"/>
    <s v="WR Breaker Rebuilds - Fall 2019"/>
    <x v="0"/>
    <x v="0"/>
    <s v="12/31/2019"/>
    <n v="92991"/>
  </r>
  <r>
    <x v="122"/>
    <s v="Vehicle Replacement - 2019"/>
    <x v="1"/>
    <x v="0"/>
    <s v="12/31/2019"/>
    <n v="2752717"/>
  </r>
  <r>
    <x v="123"/>
    <s v="Valve Replacements U3 2019"/>
    <x v="2"/>
    <x v="1"/>
    <s v="12/31/2019"/>
    <n v="2412476"/>
  </r>
  <r>
    <x v="124"/>
    <s v="Valve Replacements 2019 U2"/>
    <x v="2"/>
    <x v="1"/>
    <s v="12/31/2019"/>
    <n v="274186"/>
  </r>
  <r>
    <x v="125"/>
    <s v="Site Tools and Equipment 2019"/>
    <x v="2"/>
    <x v="2"/>
    <s v="12/31/2019"/>
    <n v="1170882"/>
  </r>
  <r>
    <x v="126"/>
    <s v="PV Information Technology Equipment"/>
    <x v="3"/>
    <x v="3"/>
    <s v="12/31/2019"/>
    <n v="1066838"/>
  </r>
  <r>
    <x v="127"/>
    <s v="Pump Replacements U2 2019"/>
    <x v="2"/>
    <x v="1"/>
    <s v="12/31/2019"/>
    <n v="96303"/>
  </r>
  <r>
    <x v="128"/>
    <s v="Overheads 2019"/>
    <x v="4"/>
    <x v="0"/>
    <s v="12/31/2019"/>
    <n v="3721788"/>
  </r>
  <r>
    <x v="129"/>
    <s v="Motor Replacements U2 2019"/>
    <x v="2"/>
    <x v="1"/>
    <s v="12/31/2019"/>
    <n v="156140"/>
  </r>
  <r>
    <x v="130"/>
    <s v="Minor Modifications U3 - 2019"/>
    <x v="6"/>
    <x v="6"/>
    <s v="12/31/2019"/>
    <n v="-27"/>
  </r>
  <r>
    <x v="131"/>
    <s v="Minor Modifications U2 -  2019"/>
    <x v="6"/>
    <x v="6"/>
    <s v="12/31/2019"/>
    <n v="112026"/>
  </r>
  <r>
    <x v="132"/>
    <s v="Minor Modifications U1 - 2019"/>
    <x v="6"/>
    <x v="6"/>
    <s v="12/31/2019"/>
    <n v="4505"/>
  </r>
  <r>
    <x v="133"/>
    <s v="Loss of Phase on Startup Xfmr U1"/>
    <x v="6"/>
    <x v="5"/>
    <s v="12/31/2019"/>
    <n v="4602832"/>
  </r>
  <r>
    <x v="134"/>
    <s v="Large HVAC Replacements - 2019"/>
    <x v="5"/>
    <x v="0"/>
    <s v="12/31/2019"/>
    <n v="4866"/>
  </r>
  <r>
    <x v="135"/>
    <s v="Kitchens Area Upgrade - U2"/>
    <x v="5"/>
    <x v="0"/>
    <s v="12/31/2019"/>
    <n v="415715"/>
  </r>
  <r>
    <x v="136"/>
    <s v="IandC and Electrical U3 Online 2019"/>
    <x v="2"/>
    <x v="2"/>
    <s v="12/31/2019"/>
    <n v="672582"/>
  </r>
  <r>
    <x v="137"/>
    <s v="IandC and Electrical U2 Online 2019"/>
    <x v="2"/>
    <x v="2"/>
    <s v="12/31/2019"/>
    <n v="299978"/>
  </r>
  <r>
    <x v="138"/>
    <s v="IandC and Electrical U1 Online 2019"/>
    <x v="2"/>
    <x v="2"/>
    <s v="12/31/2019"/>
    <n v="430225"/>
  </r>
  <r>
    <x v="139"/>
    <s v="IandC and Electrical 2019 Outage 3R21"/>
    <x v="2"/>
    <x v="2"/>
    <s v="12/31/2019"/>
    <n v="630236"/>
  </r>
  <r>
    <x v="140"/>
    <s v="IandC and Electrical 2019 Outage 1R21"/>
    <x v="2"/>
    <x v="2"/>
    <s v="12/31/2019"/>
    <n v="435654"/>
  </r>
  <r>
    <x v="141"/>
    <s v="HVAC Smaller than 25 Ton - 2019"/>
    <x v="5"/>
    <x v="0"/>
    <s v="12/31/2019"/>
    <n v="90698"/>
  </r>
  <r>
    <x v="142"/>
    <s v="Forklift Replacements - 2019"/>
    <x v="1"/>
    <x v="0"/>
    <s v="12/31/2019"/>
    <n v="359989"/>
  </r>
  <r>
    <x v="143"/>
    <s v="Facilities Minor Projects - 2019: Com"/>
    <x v="5"/>
    <x v="0"/>
    <s v="12/31/2019"/>
    <n v="632807"/>
  </r>
  <r>
    <x v="144"/>
    <s v="Distributables 2019"/>
    <x v="4"/>
    <x v="0"/>
    <s v="12/31/2019"/>
    <n v="11529770"/>
  </r>
  <r>
    <x v="145"/>
    <s v="Data Analytics - 2019"/>
    <x v="3"/>
    <x v="3"/>
    <s v="12/31/2019"/>
    <n v="559352"/>
  </r>
  <r>
    <x v="146"/>
    <s v="Concrete and Paving - 2019"/>
    <x v="1"/>
    <x v="0"/>
    <s v="12/31/2019"/>
    <n v="745245"/>
  </r>
  <r>
    <x v="147"/>
    <s v="Circuit Breaker Repl U3 2019"/>
    <x v="2"/>
    <x v="1"/>
    <s v="12/31/2019"/>
    <n v="49034"/>
  </r>
  <r>
    <x v="148"/>
    <s v="Circuit Breaker Repl U2 2019"/>
    <x v="2"/>
    <x v="1"/>
    <s v="12/31/2019"/>
    <n v="246640"/>
  </r>
  <r>
    <x v="149"/>
    <s v="Chemistry Lab and Test Equipment  2019"/>
    <x v="2"/>
    <x v="2"/>
    <s v="12/31/2019"/>
    <n v="162417"/>
  </r>
  <r>
    <x v="150"/>
    <s v="Capitalized Spare: Stator Cooling Water Pump"/>
    <x v="2"/>
    <x v="1"/>
    <s v="12/31/2019"/>
    <n v="79503"/>
  </r>
  <r>
    <x v="151"/>
    <s v="Capitalized Incentives 2019"/>
    <x v="4"/>
    <x v="0"/>
    <s v="12/31/2019"/>
    <n v="2048629"/>
  </r>
  <r>
    <x v="152"/>
    <s v="Alpha/Beta Sample Counter Machines 2019"/>
    <x v="2"/>
    <x v="2"/>
    <s v="12/31/2019"/>
    <n v="82496"/>
  </r>
  <r>
    <x v="153"/>
    <s v="OCS PI Server Replacement"/>
    <x v="3"/>
    <x v="3"/>
    <s v="12/27/2019"/>
    <n v="47204"/>
  </r>
  <r>
    <x v="154"/>
    <s v="Waste Thickener Refurbishment"/>
    <x v="0"/>
    <x v="0"/>
    <s v="12/20/2019"/>
    <n v="376770"/>
  </r>
  <r>
    <x v="155"/>
    <s v="Station Battery Repl U3 2019"/>
    <x v="2"/>
    <x v="1"/>
    <s v="12/15/2019"/>
    <n v="22785"/>
  </r>
  <r>
    <x v="156"/>
    <s v="Station Battery Repl U2 2019"/>
    <x v="2"/>
    <x v="1"/>
    <s v="12/15/2019"/>
    <n v="20645"/>
  </r>
  <r>
    <x v="157"/>
    <s v="Security Access Control FP - U2"/>
    <x v="6"/>
    <x v="5"/>
    <s v="12/15/2019"/>
    <n v="2968034"/>
  </r>
  <r>
    <x v="158"/>
    <s v="Security Access Control FP - U1"/>
    <x v="6"/>
    <x v="5"/>
    <s v="12/15/2019"/>
    <n v="3062835"/>
  </r>
  <r>
    <x v="159"/>
    <s v="Flex Buildings Wall Joint Insulation Repl"/>
    <x v="5"/>
    <x v="0"/>
    <s v="12/15/2019"/>
    <n v="35526"/>
  </r>
  <r>
    <x v="160"/>
    <s v="Facilities Minor Projects - 2019: U3"/>
    <x v="5"/>
    <x v="0"/>
    <s v="12/15/2019"/>
    <n v="57203"/>
  </r>
  <r>
    <x v="161"/>
    <s v="Facilities Minor Projects - 2019: U2"/>
    <x v="5"/>
    <x v="0"/>
    <s v="12/15/2019"/>
    <n v="92716"/>
  </r>
  <r>
    <x v="162"/>
    <s v="Facilities Minor Projects - 2019 U1"/>
    <x v="5"/>
    <x v="0"/>
    <s v="12/15/2019"/>
    <n v="128457"/>
  </r>
  <r>
    <x v="163"/>
    <s v="WRSS Pipeline - 2019"/>
    <x v="0"/>
    <x v="0"/>
    <s v="11/27/2019"/>
    <n v="2216540"/>
  </r>
  <r>
    <x v="164"/>
    <s v="CT Life Extension 2019 U3"/>
    <x v="6"/>
    <x v="4"/>
    <s v="11/27/2019"/>
    <n v="10106918"/>
  </r>
  <r>
    <x v="165"/>
    <s v="NAN Phone Reliability Improvements"/>
    <x v="3"/>
    <x v="3"/>
    <s v="11/25/2019"/>
    <n v="988127"/>
  </r>
  <r>
    <x v="166"/>
    <s v="Kitchens Area Upgrade - U3"/>
    <x v="5"/>
    <x v="0"/>
    <s v="11/22/2019"/>
    <n v="345050"/>
  </r>
  <r>
    <x v="167"/>
    <s v="Voltage Relay Repl 3R21-B"/>
    <x v="6"/>
    <x v="5"/>
    <s v="11/21/2019"/>
    <n v="320253"/>
  </r>
  <r>
    <x v="168"/>
    <s v="Secondary Vessel Reline U3 2019"/>
    <x v="2"/>
    <x v="1"/>
    <s v="11/21/2019"/>
    <n v="697810"/>
  </r>
  <r>
    <x v="169"/>
    <s v="RCP Seal Replacement U3 2019"/>
    <x v="2"/>
    <x v="1"/>
    <s v="11/21/2019"/>
    <n v="393564"/>
  </r>
  <r>
    <x v="170"/>
    <s v="Polar Crane U3"/>
    <x v="2"/>
    <x v="1"/>
    <s v="11/21/2019"/>
    <n v="12308947"/>
  </r>
  <r>
    <x v="171"/>
    <s v="Main Generator Stator Rewind U3"/>
    <x v="2"/>
    <x v="1"/>
    <s v="11/21/2019"/>
    <n v="23885291"/>
  </r>
  <r>
    <x v="172"/>
    <s v="LP Feedwater Heater Repl U3R21"/>
    <x v="2"/>
    <x v="1"/>
    <s v="11/21/2019"/>
    <n v="20424216"/>
  </r>
  <r>
    <x v="173"/>
    <s v="Coil Stack Replacement 3R21"/>
    <x v="2"/>
    <x v="1"/>
    <s v="11/21/2019"/>
    <n v="340034"/>
  </r>
  <r>
    <x v="174"/>
    <s v="Turbine Valves U3 2019"/>
    <x v="2"/>
    <x v="1"/>
    <s v="11/20/2019"/>
    <n v="167787"/>
  </r>
  <r>
    <x v="175"/>
    <s v="Pump Replacements U3 2019"/>
    <x v="2"/>
    <x v="1"/>
    <s v="11/20/2019"/>
    <n v="621011"/>
  </r>
  <r>
    <x v="176"/>
    <s v="Motor Replacements U3 2019"/>
    <x v="2"/>
    <x v="1"/>
    <s v="11/20/2019"/>
    <n v="1094448"/>
  </r>
  <r>
    <x v="177"/>
    <s v="WR Breaker Rebuilds - Spring 2019"/>
    <x v="0"/>
    <x v="0"/>
    <s v="11/19/2019"/>
    <n v="112185"/>
  </r>
  <r>
    <x v="178"/>
    <s v="Ion Exchange Resin Change Out"/>
    <x v="0"/>
    <x v="0"/>
    <s v="11/19/2019"/>
    <n v="205325"/>
  </r>
  <r>
    <x v="179"/>
    <s v="Spent Fuel Pool Borated Inserts U3"/>
    <x v="6"/>
    <x v="5"/>
    <s v="11/6/2019"/>
    <n v="4690418"/>
  </r>
  <r>
    <x v="180"/>
    <s v="DSX Security - NCC/E Equip Room"/>
    <x v="3"/>
    <x v="3"/>
    <s v="11/1/2019"/>
    <n v="116957"/>
  </r>
  <r>
    <x v="181"/>
    <s v="2019 Generator Replacement"/>
    <x v="1"/>
    <x v="0"/>
    <s v="10/30/2019"/>
    <n v="40949"/>
  </r>
  <r>
    <x v="182"/>
    <s v="GF Filter Media - 2019"/>
    <x v="0"/>
    <x v="0"/>
    <s v="10/15/2019"/>
    <n v="1342841"/>
  </r>
  <r>
    <x v="183"/>
    <s v="Cathodic Protection 2018"/>
    <x v="2"/>
    <x v="1"/>
    <s v="10/15/2019"/>
    <n v="1060429"/>
  </r>
  <r>
    <x v="184"/>
    <s v="RAMS Server Replacement"/>
    <x v="3"/>
    <x v="3"/>
    <s v="10/5/2019"/>
    <n v="15422"/>
  </r>
  <r>
    <x v="185"/>
    <s v="Sulfuric Acid Tank Replacement U1 - B"/>
    <x v="2"/>
    <x v="1"/>
    <s v="9/30/2019"/>
    <n v="574066"/>
  </r>
  <r>
    <x v="186"/>
    <s v="IT Kiosk Station"/>
    <x v="5"/>
    <x v="0"/>
    <s v="9/30/2019"/>
    <n v="41387"/>
  </r>
  <r>
    <x v="187"/>
    <s v="Vehicle Lease Buyouts 2019"/>
    <x v="1"/>
    <x v="0"/>
    <s v="9/24/2019"/>
    <n v="32995"/>
  </r>
  <r>
    <x v="188"/>
    <s v="WRF 1st Stage Thickener Life Ext"/>
    <x v="0"/>
    <x v="0"/>
    <s v="9/20/2019"/>
    <n v="418245"/>
  </r>
  <r>
    <x v="189"/>
    <s v="QE Offsite Siren Installation - Phase 2"/>
    <x v="6"/>
    <x v="5"/>
    <s v="9/20/2019"/>
    <n v="942081"/>
  </r>
  <r>
    <x v="190"/>
    <s v="OSF Chiller Replacement"/>
    <x v="5"/>
    <x v="0"/>
    <s v="9/19/2019"/>
    <n v="227812"/>
  </r>
  <r>
    <x v="191"/>
    <s v="Steam Generator Dispersant App U2"/>
    <x v="6"/>
    <x v="6"/>
    <s v="8/31/2019"/>
    <n v="1199847"/>
  </r>
  <r>
    <x v="192"/>
    <s v="Kitchens Area Upgrade - U1"/>
    <x v="5"/>
    <x v="0"/>
    <s v="7/31/2019"/>
    <n v="529271"/>
  </r>
  <r>
    <x v="193"/>
    <s v="SWMS Bridging Strategy - Forms Upgrd"/>
    <x v="3"/>
    <x v="3"/>
    <s v="7/25/2019"/>
    <n v="686625"/>
  </r>
  <r>
    <x v="194"/>
    <s v="Observation Program Rewrite"/>
    <x v="3"/>
    <x v="3"/>
    <s v="7/18/2019"/>
    <n v="232467"/>
  </r>
  <r>
    <x v="195"/>
    <s v="Stretch Wrap Machines - Supply Chain"/>
    <x v="2"/>
    <x v="2"/>
    <s v="7/2/2019"/>
    <n v="25050"/>
  </r>
  <r>
    <x v="196"/>
    <s v="Microsoft License Fees - 2019"/>
    <x v="3"/>
    <x v="3"/>
    <s v="7/1/2019"/>
    <n v="8264760"/>
  </r>
  <r>
    <x v="197"/>
    <s v="Silica Analyzers Replacements"/>
    <x v="0"/>
    <x v="0"/>
    <s v="6/30/2019"/>
    <n v="69292"/>
  </r>
  <r>
    <x v="198"/>
    <s v="Clarifiers Life Extension T2"/>
    <x v="0"/>
    <x v="0"/>
    <s v="6/30/2019"/>
    <n v="20626132"/>
  </r>
  <r>
    <x v="199"/>
    <s v="Acid Tank Replacements"/>
    <x v="2"/>
    <x v="1"/>
    <s v="6/30/2019"/>
    <n v="1002091"/>
  </r>
  <r>
    <x v="200"/>
    <s v="PM Eqpmnt Configure Doc - Crits"/>
    <x v="3"/>
    <x v="3"/>
    <s v="6/25/2019"/>
    <n v="3804644"/>
  </r>
  <r>
    <x v="201"/>
    <s v="SWMS Bridging Strategy - Oracle Rprts"/>
    <x v="3"/>
    <x v="3"/>
    <s v="5/30/2019"/>
    <n v="269529"/>
  </r>
  <r>
    <x v="202"/>
    <s v="REPL OF SP FILTRATION SYSM U3"/>
    <x v="6"/>
    <x v="6"/>
    <s v="5/28/2019"/>
    <n v="11761614"/>
  </r>
  <r>
    <x v="203"/>
    <s v="Hypochlorite Tank Repl 2016"/>
    <x v="0"/>
    <x v="0"/>
    <s v="5/15/2019"/>
    <n v="958434"/>
  </r>
  <r>
    <x v="204"/>
    <s v="Steam Generator Dispersant App U1"/>
    <x v="6"/>
    <x v="6"/>
    <s v="5/12/2019"/>
    <n v="2359379"/>
  </r>
  <r>
    <x v="205"/>
    <s v="LP Feedwater Heater Repl U1R21"/>
    <x v="2"/>
    <x v="1"/>
    <s v="5/8/2019"/>
    <n v="19041206"/>
  </r>
  <r>
    <x v="206"/>
    <s v="Transformer Control Cabinet Repl. 1R21"/>
    <x v="2"/>
    <x v="1"/>
    <s v="5/6/2019"/>
    <n v="240216"/>
  </r>
  <r>
    <x v="207"/>
    <s v="Piping-CW Pipeline Repl U1"/>
    <x v="2"/>
    <x v="1"/>
    <s v="5/6/2019"/>
    <n v="2858845"/>
  </r>
  <r>
    <x v="208"/>
    <s v="Voltage Relay Repl 1R21-B"/>
    <x v="6"/>
    <x v="5"/>
    <s v="5/5/2019"/>
    <n v="291622"/>
  </r>
  <r>
    <x v="209"/>
    <s v="Valve Replacements U1 2019"/>
    <x v="2"/>
    <x v="1"/>
    <s v="5/5/2019"/>
    <n v="3168330"/>
  </r>
  <r>
    <x v="210"/>
    <s v="U1 Main Generator Flex Links Repl"/>
    <x v="2"/>
    <x v="1"/>
    <s v="5/5/2019"/>
    <n v="833260"/>
  </r>
  <r>
    <x v="211"/>
    <s v="Turbine Valves U1 2019"/>
    <x v="2"/>
    <x v="1"/>
    <s v="5/5/2019"/>
    <n v="97022"/>
  </r>
  <r>
    <x v="212"/>
    <s v="Station Battery Repl U1 2019"/>
    <x v="2"/>
    <x v="1"/>
    <s v="5/5/2019"/>
    <n v="167219"/>
  </r>
  <r>
    <x v="213"/>
    <s v="Startup Channel Detector Repl 1R21"/>
    <x v="2"/>
    <x v="1"/>
    <s v="5/5/2019"/>
    <n v="122600"/>
  </r>
  <r>
    <x v="214"/>
    <s v="Security Shredder Replacement"/>
    <x v="2"/>
    <x v="2"/>
    <s v="5/5/2019"/>
    <n v="26883"/>
  </r>
  <r>
    <x v="215"/>
    <s v="Secondary Vessel Reline U1 2019"/>
    <x v="2"/>
    <x v="1"/>
    <s v="5/5/2019"/>
    <n v="588293"/>
  </r>
  <r>
    <x v="216"/>
    <s v="RCP Seal Replacement U1 2019"/>
    <x v="2"/>
    <x v="1"/>
    <s v="5/5/2019"/>
    <n v="187801"/>
  </r>
  <r>
    <x v="217"/>
    <s v="RCP Motor Repl 1R21"/>
    <x v="2"/>
    <x v="1"/>
    <s v="5/5/2019"/>
    <n v="6040612"/>
  </r>
  <r>
    <x v="218"/>
    <s v="Pump Replacements U1 2019"/>
    <x v="2"/>
    <x v="1"/>
    <s v="5/5/2019"/>
    <n v="661712"/>
  </r>
  <r>
    <x v="219"/>
    <s v="Motor Replacements U1 2019"/>
    <x v="2"/>
    <x v="1"/>
    <s v="5/5/2019"/>
    <n v="850789"/>
  </r>
  <r>
    <x v="220"/>
    <s v="CT Life Extension 2019 U1"/>
    <x v="6"/>
    <x v="4"/>
    <s v="5/5/2019"/>
    <n v="8466496"/>
  </r>
  <r>
    <x v="221"/>
    <s v="Circuit Breaker Repl U1 2019"/>
    <x v="2"/>
    <x v="1"/>
    <s v="5/5/2019"/>
    <n v="315536"/>
  </r>
  <r>
    <x v="222"/>
    <s v="CEDM Coil Stack Replacements U1"/>
    <x v="2"/>
    <x v="1"/>
    <s v="5/5/2019"/>
    <n v="512695"/>
  </r>
  <r>
    <x v="223"/>
    <s v="FEA Software"/>
    <x v="3"/>
    <x v="3"/>
    <s v="5/1/2019"/>
    <n v="105765"/>
  </r>
  <r>
    <x v="224"/>
    <s v="WR Lab Instrument Replacements"/>
    <x v="0"/>
    <x v="0"/>
    <s v="4/30/2019"/>
    <n v="100419"/>
  </r>
  <r>
    <x v="225"/>
    <s v="Rental Compressor Replacement"/>
    <x v="1"/>
    <x v="0"/>
    <s v="4/30/2019"/>
    <n v="19981"/>
  </r>
  <r>
    <x v="226"/>
    <s v="NS Transformer Repl-NBNX02 U1"/>
    <x v="2"/>
    <x v="1"/>
    <s v="4/30/2019"/>
    <n v="1287818"/>
  </r>
  <r>
    <x v="227"/>
    <s v="Simulator: Model S/W Emer Core Cool"/>
    <x v="3"/>
    <x v="3"/>
    <s v="4/20/2019"/>
    <n v="173029"/>
  </r>
  <r>
    <x v="228"/>
    <s v="Concrete and Paving - 2018"/>
    <x v="1"/>
    <x v="0"/>
    <s v="3/31/2019"/>
    <n v="2085111"/>
  </r>
  <r>
    <x v="229"/>
    <s v="Start-Up Xfmr X03 Control Panel"/>
    <x v="2"/>
    <x v="1"/>
    <s v="3/29/2019"/>
    <n v="205187"/>
  </r>
  <r>
    <x v="230"/>
    <s v="Facilities Minor Projects - 2018: Com"/>
    <x v="5"/>
    <x v="0"/>
    <s v="3/29/2019"/>
    <n v="878680"/>
  </r>
  <r>
    <x v="231"/>
    <s v="CA PPM Upgrade"/>
    <x v="3"/>
    <x v="3"/>
    <s v="3/29/2019"/>
    <n v="199128"/>
  </r>
  <r>
    <x v="232"/>
    <s v="Work Order Improvements"/>
    <x v="3"/>
    <x v="3"/>
    <s v="3/28/2019"/>
    <n v="94901"/>
  </r>
  <r>
    <x v="233"/>
    <s v="Engineering Design Change Software"/>
    <x v="3"/>
    <x v="3"/>
    <s v="3/28/2019"/>
    <n v="351871"/>
  </r>
  <r>
    <x v="234"/>
    <s v="PAMU Air Handling Unit 3"/>
    <x v="6"/>
    <x v="4"/>
    <s v="3/26/2019"/>
    <n v="179814"/>
  </r>
  <r>
    <x v="235"/>
    <s v="PAMU Air Handling Unit 2"/>
    <x v="6"/>
    <x v="4"/>
    <s v="3/26/2019"/>
    <n v="103311"/>
  </r>
  <r>
    <x v="236"/>
    <s v="PAMU Air Handling Unit 1"/>
    <x v="6"/>
    <x v="4"/>
    <s v="3/26/2019"/>
    <n v="345259"/>
  </r>
  <r>
    <x v="237"/>
    <s v="Network Upgrade Program - 2019"/>
    <x v="3"/>
    <x v="3"/>
    <s v="3/10/2019"/>
    <n v="142281"/>
  </r>
  <r>
    <x v="238"/>
    <s v="Vehicles - Commuter Vans Repl - 2018"/>
    <x v="1"/>
    <x v="0"/>
    <s v="2/28/2019"/>
    <n v="734929"/>
  </r>
  <r>
    <x v="239"/>
    <s v="License Renewal - Metal Fatigue Prgrm S/W"/>
    <x v="3"/>
    <x v="3"/>
    <s v="2/28/2019"/>
    <n v="681787"/>
  </r>
  <r>
    <x v="240"/>
    <s v="Acid Tank Repl - 2023"/>
    <x v="2"/>
    <x v="1"/>
    <s v="2/28/2019"/>
    <n v="827585"/>
  </r>
  <r>
    <x v="241"/>
    <s v="Acid Tank Repl - 2020"/>
    <x v="2"/>
    <x v="1"/>
    <s v="2/28/2019"/>
    <n v="1038873"/>
  </r>
  <r>
    <x v="242"/>
    <s v="Steam Generator Dispersant App U3"/>
    <x v="6"/>
    <x v="6"/>
    <s v="2/12/2019"/>
    <n v="1698462"/>
  </r>
  <r>
    <x v="243"/>
    <s v="Critical Digital Asset Software"/>
    <x v="3"/>
    <x v="3"/>
    <s v="2/1/2019"/>
    <n v="14466"/>
  </r>
  <r>
    <x v="244"/>
    <s v="HVAC Smaller than 25 Ton - 2018"/>
    <x v="5"/>
    <x v="0"/>
    <s v="1/31/2019"/>
    <n v="114580"/>
  </r>
  <r>
    <x v="245"/>
    <s v="Capitalized Spare: Thickener Drive Purchase"/>
    <x v="0"/>
    <x v="0"/>
    <s v="1/31/2019"/>
    <n v="170660"/>
  </r>
  <r>
    <x v="246"/>
    <s v="Bulk Chemical Storage Containers"/>
    <x v="2"/>
    <x v="2"/>
    <s v="1/31/2019"/>
    <n v="26412"/>
  </r>
  <r>
    <x v="247"/>
    <s v="Main Generator Stator Rewind U2"/>
    <x v="2"/>
    <x v="1"/>
    <s v="1/18/2019"/>
    <n v="25609114"/>
  </r>
  <r>
    <x v="248"/>
    <s v="Data Analytics - Phase 2"/>
    <x v="3"/>
    <x v="3"/>
    <s v="1/18/2019"/>
    <n v="621814"/>
  </r>
  <r>
    <x v="249"/>
    <s v="Building D Basement Restack"/>
    <x v="5"/>
    <x v="0"/>
    <s v="1/15/2019"/>
    <n v="1698873"/>
  </r>
  <r>
    <x v="250"/>
    <s v="Site Culvert Rehabilitation 2018"/>
    <x v="0"/>
    <x v="0"/>
    <s v="1/1/2019"/>
    <n v="238460"/>
  </r>
  <r>
    <x v="251"/>
    <s v="Truck Crane Purchase"/>
    <x v="1"/>
    <x v="0"/>
    <s v="12/31/2018"/>
    <n v="123504"/>
  </r>
  <r>
    <x v="252"/>
    <s v="Station Battery Repl U2 2018"/>
    <x v="2"/>
    <x v="1"/>
    <s v="12/31/2018"/>
    <n v="14490"/>
  </r>
  <r>
    <x v="253"/>
    <s v="QDF01 Battery Replacement-Unit 1"/>
    <x v="2"/>
    <x v="1"/>
    <s v="12/31/2018"/>
    <n v="20196"/>
  </r>
  <r>
    <x v="254"/>
    <s v="QD Battery Replacement-Unit 3"/>
    <x v="2"/>
    <x v="1"/>
    <s v="12/31/2018"/>
    <n v="214661"/>
  </r>
  <r>
    <x v="255"/>
    <s v="QD Battery Replacement-Unit 2"/>
    <x v="2"/>
    <x v="1"/>
    <s v="12/31/2018"/>
    <n v="187459"/>
  </r>
  <r>
    <x v="256"/>
    <s v="Overheads 2018"/>
    <x v="4"/>
    <x v="0"/>
    <s v="12/31/2018"/>
    <n v="3475889"/>
  </r>
  <r>
    <x v="257"/>
    <s v="Motor Replacements U1 2018"/>
    <x v="2"/>
    <x v="1"/>
    <s v="12/31/2018"/>
    <n v="30855"/>
  </r>
  <r>
    <x v="258"/>
    <s v="Facilities Minor Projects - 2018: U3"/>
    <x v="5"/>
    <x v="0"/>
    <s v="12/31/2018"/>
    <n v="0"/>
  </r>
  <r>
    <x v="259"/>
    <s v="Facilities Minor Projects - 2018: U2"/>
    <x v="5"/>
    <x v="0"/>
    <s v="12/31/2018"/>
    <n v="300464"/>
  </r>
  <r>
    <x v="260"/>
    <s v="Facilities Minor Projects - 2018: U1"/>
    <x v="5"/>
    <x v="0"/>
    <s v="12/31/2018"/>
    <n v="118339"/>
  </r>
  <r>
    <x v="261"/>
    <s v="Distributables 2018"/>
    <x v="4"/>
    <x v="0"/>
    <s v="12/31/2018"/>
    <n v="11681154"/>
  </r>
  <r>
    <x v="262"/>
    <s v="Capitalized Incentives 2018"/>
    <x v="7"/>
    <x v="0"/>
    <s v="12/31/2018"/>
    <n v="1624660"/>
  </r>
  <r>
    <x v="263"/>
    <s v="Software Heat Exchanger ECT Analysis"/>
    <x v="3"/>
    <x v="3"/>
    <s v="12/28/2018"/>
    <n v="21017"/>
  </r>
  <r>
    <x v="264"/>
    <s v="Laser Printer - Supply Chain"/>
    <x v="3"/>
    <x v="3"/>
    <s v="12/28/2018"/>
    <n v="27958"/>
  </r>
  <r>
    <x v="265"/>
    <s v="Vehicle Lease Buyout - 2018"/>
    <x v="1"/>
    <x v="0"/>
    <s v="12/26/2018"/>
    <n v="27476"/>
  </r>
  <r>
    <x v="266"/>
    <s v="SOCA Cable Replacement"/>
    <x v="6"/>
    <x v="5"/>
    <s v="12/21/2018"/>
    <n v="3224559"/>
  </r>
  <r>
    <x v="267"/>
    <s v="Site Tools and Equipment 2018"/>
    <x v="2"/>
    <x v="2"/>
    <s v="12/15/2018"/>
    <n v="966642"/>
  </r>
  <r>
    <x v="268"/>
    <s v="Security Camera Replacement 2018"/>
    <x v="2"/>
    <x v="1"/>
    <s v="12/15/2018"/>
    <n v="277942"/>
  </r>
  <r>
    <x v="269"/>
    <s v="Rad Mon Sys Monitor Repl U3"/>
    <x v="6"/>
    <x v="6"/>
    <s v="12/15/2018"/>
    <n v="137146"/>
  </r>
  <r>
    <x v="270"/>
    <s v="Rad Mon Sys Monitor Repl U2"/>
    <x v="6"/>
    <x v="6"/>
    <s v="12/15/2018"/>
    <n v="79543"/>
  </r>
  <r>
    <x v="271"/>
    <s v="Rad Mon Sys Monitor Repl U1"/>
    <x v="6"/>
    <x v="6"/>
    <s v="12/15/2018"/>
    <n v="1710150"/>
  </r>
  <r>
    <x v="272"/>
    <s v="Filer Head Replacement"/>
    <x v="3"/>
    <x v="3"/>
    <s v="12/15/2018"/>
    <n v="103796"/>
  </r>
  <r>
    <x v="273"/>
    <s v="Facilities Minor Projects - 2018: WRF"/>
    <x v="0"/>
    <x v="0"/>
    <s v="12/15/2018"/>
    <n v="30065"/>
  </r>
  <r>
    <x v="274"/>
    <s v="Const Power Replacement - 2014"/>
    <x v="1"/>
    <x v="0"/>
    <s v="12/15/2018"/>
    <n v="6853425"/>
  </r>
  <r>
    <x v="275"/>
    <s v="Secondary Vessel Reline U3 2018"/>
    <x v="2"/>
    <x v="1"/>
    <s v="12/5/2018"/>
    <n v="398677"/>
  </r>
  <r>
    <x v="276"/>
    <s v="Voltage Relay Repl 2R21-B"/>
    <x v="6"/>
    <x v="5"/>
    <s v="12/3/2018"/>
    <n v="280951"/>
  </r>
  <r>
    <x v="277"/>
    <s v="Valve Replacements U2 2018"/>
    <x v="2"/>
    <x v="1"/>
    <s v="12/3/2018"/>
    <n v="251623"/>
  </r>
  <r>
    <x v="278"/>
    <s v="Turbine Valves U2 2018"/>
    <x v="2"/>
    <x v="1"/>
    <s v="12/3/2018"/>
    <n v="121710"/>
  </r>
  <r>
    <x v="279"/>
    <s v="Spray Pond Margin Recovery U2B"/>
    <x v="6"/>
    <x v="6"/>
    <s v="12/3/2018"/>
    <n v="1306449"/>
  </r>
  <r>
    <x v="280"/>
    <s v="Secondary Vessel Reline U2 2018"/>
    <x v="2"/>
    <x v="1"/>
    <s v="12/3/2018"/>
    <n v="562540"/>
  </r>
  <r>
    <x v="281"/>
    <s v="RCP Seal Replacement U2 2018"/>
    <x v="2"/>
    <x v="1"/>
    <s v="12/3/2018"/>
    <n v="189586"/>
  </r>
  <r>
    <x v="282"/>
    <s v="RCP Motor Repl 2R21"/>
    <x v="2"/>
    <x v="1"/>
    <s v="12/3/2018"/>
    <n v="5603096"/>
  </r>
  <r>
    <x v="283"/>
    <s v="Pump Replacements U2 2018"/>
    <x v="2"/>
    <x v="1"/>
    <s v="12/3/2018"/>
    <n v="539845"/>
  </r>
  <r>
    <x v="284"/>
    <s v="Polar Crane U2"/>
    <x v="2"/>
    <x v="1"/>
    <s v="12/3/2018"/>
    <n v="31654708"/>
  </r>
  <r>
    <x v="285"/>
    <s v="NS Transformer Repl-NBNX02"/>
    <x v="2"/>
    <x v="1"/>
    <s v="12/3/2018"/>
    <n v="1187584"/>
  </r>
  <r>
    <x v="286"/>
    <s v="Motor Replacements U2 2018"/>
    <x v="2"/>
    <x v="1"/>
    <s v="12/3/2018"/>
    <n v="257370"/>
  </r>
  <r>
    <x v="287"/>
    <s v="Main Transformer Repl 2R21"/>
    <x v="2"/>
    <x v="1"/>
    <s v="12/3/2018"/>
    <n v="7344529"/>
  </r>
  <r>
    <x v="288"/>
    <s v="Inverter Modification 2R21-B"/>
    <x v="6"/>
    <x v="4"/>
    <s v="12/3/2018"/>
    <n v="1837513"/>
  </r>
  <r>
    <x v="289"/>
    <s v="FAC Mod U2 2018"/>
    <x v="2"/>
    <x v="1"/>
    <s v="12/3/2018"/>
    <n v="153497"/>
  </r>
  <r>
    <x v="290"/>
    <s v="ED Expansion Joint Repl  2R21"/>
    <x v="2"/>
    <x v="1"/>
    <s v="12/3/2018"/>
    <n v="253354"/>
  </r>
  <r>
    <x v="291"/>
    <s v="CT Life Extension 2018 U2"/>
    <x v="6"/>
    <x v="4"/>
    <s v="12/3/2018"/>
    <n v="10419065"/>
  </r>
  <r>
    <x v="292"/>
    <s v="125V DC Circuit Breaker Replacement U2"/>
    <x v="2"/>
    <x v="1"/>
    <s v="12/3/2018"/>
    <n v="38664"/>
  </r>
  <r>
    <x v="293"/>
    <s v="Turbine Building Lighting U3"/>
    <x v="2"/>
    <x v="1"/>
    <s v="12/1/2018"/>
    <n v="872710"/>
  </r>
  <r>
    <x v="294"/>
    <s v="Vehicles - WRF Sludge Vehicle Repl"/>
    <x v="1"/>
    <x v="0"/>
    <s v="11/30/2018"/>
    <n v="106801"/>
  </r>
  <r>
    <x v="295"/>
    <s v="Vehicles - Light Vehicle Repl - 2018"/>
    <x v="1"/>
    <x v="0"/>
    <s v="11/30/2018"/>
    <n v="352865"/>
  </r>
  <r>
    <x v="296"/>
    <s v="Firing Range Target System Replacement"/>
    <x v="2"/>
    <x v="1"/>
    <s v="11/30/2018"/>
    <n v="155938"/>
  </r>
  <r>
    <x v="297"/>
    <s v="Coaters Air Compressor Replacement"/>
    <x v="2"/>
    <x v="1"/>
    <s v="11/30/2018"/>
    <n v="132236"/>
  </r>
  <r>
    <x v="298"/>
    <s v="Cribmaster Software - Phase 2"/>
    <x v="3"/>
    <x v="3"/>
    <s v="11/29/2018"/>
    <n v="177528"/>
  </r>
  <r>
    <x v="299"/>
    <s v="Solid State Storage Drive Replacement"/>
    <x v="3"/>
    <x v="3"/>
    <s v="11/15/2018"/>
    <n v="319437"/>
  </r>
  <r>
    <x v="300"/>
    <s v="Large Electric Motor Rewind"/>
    <x v="2"/>
    <x v="1"/>
    <s v="10/31/2018"/>
    <n v="738638"/>
  </r>
  <r>
    <x v="301"/>
    <s v="Elevator Repl OSB U3"/>
    <x v="5"/>
    <x v="0"/>
    <s v="10/31/2018"/>
    <n v="308070"/>
  </r>
  <r>
    <x v="302"/>
    <s v="eSOMS Software Integration"/>
    <x v="3"/>
    <x v="3"/>
    <s v="10/26/2018"/>
    <n v="62669"/>
  </r>
  <r>
    <x v="303"/>
    <s v="WRSS Pipeline - 2018"/>
    <x v="0"/>
    <x v="0"/>
    <s v="10/22/2018"/>
    <n v="4541992"/>
  </r>
  <r>
    <x v="304"/>
    <s v="HypoTrench(Blowdown M/U) U2"/>
    <x v="2"/>
    <x v="1"/>
    <s v="9/30/2018"/>
    <n v="1916209"/>
  </r>
  <r>
    <x v="305"/>
    <s v="HypoTrench(Blowdown M/U) U1"/>
    <x v="2"/>
    <x v="1"/>
    <s v="9/30/2018"/>
    <n v="2074793"/>
  </r>
  <r>
    <x v="306"/>
    <s v="DW Acid Day Tank Replacement"/>
    <x v="0"/>
    <x v="0"/>
    <s v="9/30/2018"/>
    <n v="97526"/>
  </r>
  <r>
    <x v="307"/>
    <s v="Breaker Lifting Mechanisms Repl"/>
    <x v="0"/>
    <x v="0"/>
    <s v="9/30/2018"/>
    <n v="91563"/>
  </r>
  <r>
    <x v="308"/>
    <s v="Building C NCC UPS Battery Repl"/>
    <x v="3"/>
    <x v="3"/>
    <s v="9/26/2018"/>
    <n v="98979"/>
  </r>
  <r>
    <x v="309"/>
    <s v="Elevator Replacement-OPS Support U2"/>
    <x v="5"/>
    <x v="0"/>
    <s v="9/15/2018"/>
    <n v="257628"/>
  </r>
  <r>
    <x v="310"/>
    <s v="P6 Upgrade"/>
    <x v="3"/>
    <x v="3"/>
    <s v="8/31/2018"/>
    <n v="59149"/>
  </r>
  <r>
    <x v="311"/>
    <s v="Elevator Replacement-OPS Support U1 Bldg"/>
    <x v="5"/>
    <x v="0"/>
    <s v="8/31/2018"/>
    <n v="287144"/>
  </r>
  <r>
    <x v="312"/>
    <s v="SWMS Encryption"/>
    <x v="3"/>
    <x v="3"/>
    <s v="8/25/2018"/>
    <n v="378623"/>
  </r>
  <r>
    <x v="313"/>
    <s v="QD Battery Replacement-Unit 1"/>
    <x v="2"/>
    <x v="1"/>
    <s v="8/20/2018"/>
    <n v="220281"/>
  </r>
  <r>
    <x v="314"/>
    <s v="Network Switch/Router Upgrades 2018"/>
    <x v="3"/>
    <x v="3"/>
    <s v="7/31/2018"/>
    <n v="418758"/>
  </r>
  <r>
    <x v="315"/>
    <s v="EIC Computer Room A/C Replacement"/>
    <x v="5"/>
    <x v="0"/>
    <s v="7/31/2018"/>
    <n v="392024"/>
  </r>
  <r>
    <x v="316"/>
    <s v="Auto Shop Roll Up Door Repl"/>
    <x v="5"/>
    <x v="0"/>
    <s v="7/31/2018"/>
    <n v="40106"/>
  </r>
  <r>
    <x v="317"/>
    <s v="WR LED Lighting Replacement"/>
    <x v="0"/>
    <x v="0"/>
    <s v="7/15/2018"/>
    <n v="242017"/>
  </r>
  <r>
    <x v="318"/>
    <s v="Turbine Building Lighting U1"/>
    <x v="2"/>
    <x v="1"/>
    <s v="7/6/2018"/>
    <n v="1265586"/>
  </r>
  <r>
    <x v="319"/>
    <s v="WR Portable Turbine Pump Repl."/>
    <x v="0"/>
    <x v="0"/>
    <s v="6/30/2018"/>
    <n v="13554"/>
  </r>
  <r>
    <x v="320"/>
    <s v="TF Bypass Line"/>
    <x v="0"/>
    <x v="0"/>
    <s v="6/30/2018"/>
    <n v="2329265"/>
  </r>
  <r>
    <x v="321"/>
    <s v="Duct Banks and Cabling Repl U1"/>
    <x v="6"/>
    <x v="4"/>
    <s v="6/30/2018"/>
    <n v="1935995"/>
  </r>
  <r>
    <x v="322"/>
    <s v="Four Winds Software"/>
    <x v="3"/>
    <x v="3"/>
    <s v="6/28/2018"/>
    <n v="228761"/>
  </r>
  <r>
    <x v="323"/>
    <s v="MUOV Barriers"/>
    <x v="1"/>
    <x v="0"/>
    <s v="6/15/2018"/>
    <n v="701358"/>
  </r>
  <r>
    <x v="324"/>
    <s v="VMWare ESXi Hosts Replacement"/>
    <x v="3"/>
    <x v="3"/>
    <s v="6/2/2018"/>
    <n v="48801"/>
  </r>
  <r>
    <x v="325"/>
    <s v="Roof Replacements - U1 OSB"/>
    <x v="5"/>
    <x v="0"/>
    <s v="5/31/2018"/>
    <n v="360621"/>
  </r>
  <r>
    <x v="326"/>
    <s v="ISFSI UPS Replacement"/>
    <x v="5"/>
    <x v="0"/>
    <s v="5/31/2018"/>
    <n v="86156"/>
  </r>
  <r>
    <x v="327"/>
    <s v="Simulator: Update RELAP Model"/>
    <x v="3"/>
    <x v="3"/>
    <s v="5/22/2018"/>
    <n v="60018"/>
  </r>
  <r>
    <x v="328"/>
    <s v="Security Access Control FP - U3"/>
    <x v="6"/>
    <x v="5"/>
    <s v="5/20/2018"/>
    <n v="12789210"/>
  </r>
  <r>
    <x v="329"/>
    <s v="Voltage Relay Repl 3R20-A"/>
    <x v="6"/>
    <x v="5"/>
    <s v="5/6/2018"/>
    <n v="1321966"/>
  </r>
  <r>
    <x v="330"/>
    <s v="Valve Replacements U3 2018"/>
    <x v="2"/>
    <x v="1"/>
    <s v="5/6/2018"/>
    <n v="317139"/>
  </r>
  <r>
    <x v="331"/>
    <s v="Turbine Valves U3 2018"/>
    <x v="2"/>
    <x v="1"/>
    <s v="5/6/2018"/>
    <n v="462262"/>
  </r>
  <r>
    <x v="332"/>
    <s v="RCP Voltage Relay Repl 3R20"/>
    <x v="2"/>
    <x v="1"/>
    <s v="5/6/2018"/>
    <n v="99976"/>
  </r>
  <r>
    <x v="333"/>
    <s v="RCP Seal Replacement U3 2018"/>
    <x v="2"/>
    <x v="1"/>
    <s v="5/6/2018"/>
    <n v="364964"/>
  </r>
  <r>
    <x v="334"/>
    <s v="RCP Motor Repl 3R20"/>
    <x v="2"/>
    <x v="1"/>
    <s v="5/6/2018"/>
    <n v="5577262"/>
  </r>
  <r>
    <x v="335"/>
    <s v="Pump Replacements U3 2018"/>
    <x v="2"/>
    <x v="1"/>
    <s v="5/6/2018"/>
    <n v="721160"/>
  </r>
  <r>
    <x v="336"/>
    <s v="Piping-CW Pipeline Repl U3"/>
    <x v="2"/>
    <x v="1"/>
    <s v="5/6/2018"/>
    <n v="3777101"/>
  </r>
  <r>
    <x v="337"/>
    <s v="NS Transformer Repl-NBX01"/>
    <x v="2"/>
    <x v="1"/>
    <s v="5/6/2018"/>
    <n v="1011086"/>
  </r>
  <r>
    <x v="338"/>
    <s v="Motor Replacements U3 2018"/>
    <x v="2"/>
    <x v="1"/>
    <s v="5/6/2018"/>
    <n v="209063"/>
  </r>
  <r>
    <x v="339"/>
    <s v="Main Transformer 3B Control Panel"/>
    <x v="2"/>
    <x v="1"/>
    <s v="5/6/2018"/>
    <n v="200294"/>
  </r>
  <r>
    <x v="340"/>
    <s v="Main Generator HVB U3"/>
    <x v="2"/>
    <x v="1"/>
    <s v="5/6/2018"/>
    <n v="841134"/>
  </r>
  <r>
    <x v="341"/>
    <s v="Main Cond Expansion Joint 3R20"/>
    <x v="2"/>
    <x v="1"/>
    <s v="5/6/2018"/>
    <n v="135827"/>
  </r>
  <r>
    <x v="342"/>
    <s v="LDHX Control Valve"/>
    <x v="2"/>
    <x v="1"/>
    <s v="5/6/2018"/>
    <n v="52849"/>
  </r>
  <r>
    <x v="343"/>
    <s v="Inverter Modification 3R20-A"/>
    <x v="6"/>
    <x v="4"/>
    <s v="5/6/2018"/>
    <n v="2343195"/>
  </r>
  <r>
    <x v="344"/>
    <s v="Fixed in-Core Detectors U3"/>
    <x v="2"/>
    <x v="1"/>
    <s v="5/6/2018"/>
    <n v="2426977"/>
  </r>
  <r>
    <x v="345"/>
    <s v="FAC Mod U3 2018"/>
    <x v="2"/>
    <x v="1"/>
    <s v="5/6/2018"/>
    <n v="224322"/>
  </r>
  <r>
    <x v="346"/>
    <s v="Expansion Joints 2018 U3"/>
    <x v="2"/>
    <x v="1"/>
    <s v="5/6/2018"/>
    <n v="76229"/>
  </r>
  <r>
    <x v="347"/>
    <s v="CT Life Extension 2018 U3"/>
    <x v="6"/>
    <x v="4"/>
    <s v="5/6/2018"/>
    <n v="8728610"/>
  </r>
  <r>
    <x v="348"/>
    <s v="Coil Stack Replacement 3R20"/>
    <x v="2"/>
    <x v="1"/>
    <s v="5/5/2018"/>
    <n v="428834"/>
  </r>
  <r>
    <x v="349"/>
    <s v="Circuit Breaker Replacements 3R20"/>
    <x v="2"/>
    <x v="1"/>
    <s v="5/5/2018"/>
    <n v="550"/>
  </r>
  <r>
    <x v="350"/>
    <s v="Main Transformer HVB Repl"/>
    <x v="2"/>
    <x v="1"/>
    <s v="5/4/2018"/>
    <n v="267653"/>
  </r>
  <r>
    <x v="351"/>
    <s v="Cond Demin Resin Repl U3"/>
    <x v="2"/>
    <x v="1"/>
    <s v="5/4/2018"/>
    <n v="77103"/>
  </r>
  <r>
    <x v="352"/>
    <s v="Tag Engraving Machine Replacement"/>
    <x v="0"/>
    <x v="0"/>
    <s v="5/1/2018"/>
    <n v="17161"/>
  </r>
  <r>
    <x v="353"/>
    <s v="Permanent Power for Turbine Bldg U3"/>
    <x v="6"/>
    <x v="6"/>
    <s v="4/30/2018"/>
    <n v="1074433"/>
  </r>
  <r>
    <x v="354"/>
    <s v="Concrete and Paving - 2017"/>
    <x v="1"/>
    <x v="0"/>
    <s v="4/26/2018"/>
    <n v="4011389"/>
  </r>
  <r>
    <x v="355"/>
    <s v="Air Washer Repl - HF System U1 A"/>
    <x v="6"/>
    <x v="6"/>
    <s v="4/3/2018"/>
    <n v="209196"/>
  </r>
  <r>
    <x v="356"/>
    <s v="Clarifiers Life Extension - 2016"/>
    <x v="0"/>
    <x v="0"/>
    <s v="3/31/2018"/>
    <n v="20078493"/>
  </r>
  <r>
    <x v="357"/>
    <s v="Bathroom Upgrades U3: Aux Bldg and Control Room"/>
    <x v="5"/>
    <x v="0"/>
    <s v="3/31/2018"/>
    <n v="585344"/>
  </r>
  <r>
    <x v="358"/>
    <s v="Bathroom Upgrades U2: Aux Bldg and Control Room"/>
    <x v="5"/>
    <x v="0"/>
    <s v="3/31/2018"/>
    <n v="596034"/>
  </r>
  <r>
    <x v="359"/>
    <s v="Main FP Turbine OH Lifting system  B"/>
    <x v="6"/>
    <x v="4"/>
    <s v="3/30/2018"/>
    <n v="972049"/>
  </r>
  <r>
    <x v="360"/>
    <s v="Radman Software"/>
    <x v="3"/>
    <x v="3"/>
    <s v="3/25/2018"/>
    <n v="101350"/>
  </r>
  <r>
    <x v="361"/>
    <s v="Air Washer Repl - HF System U2 B"/>
    <x v="6"/>
    <x v="6"/>
    <s v="3/23/2018"/>
    <n v="273144"/>
  </r>
  <r>
    <x v="362"/>
    <s v="Four Face Camera Replacement"/>
    <x v="2"/>
    <x v="2"/>
    <s v="3/19/2018"/>
    <n v="607771"/>
  </r>
  <r>
    <x v="363"/>
    <s v="Piping-Essential SP Backwash Repl U2"/>
    <x v="2"/>
    <x v="1"/>
    <s v="3/15/2018"/>
    <n v="1349947"/>
  </r>
  <r>
    <x v="364"/>
    <s v="Circ Water D Motor and Pump Repl  U2"/>
    <x v="2"/>
    <x v="1"/>
    <s v="3/9/2018"/>
    <n v="170800"/>
  </r>
  <r>
    <x v="365"/>
    <s v="WRF Chem Lab Remodel"/>
    <x v="5"/>
    <x v="0"/>
    <s v="2/28/2018"/>
    <n v="104471"/>
  </r>
  <r>
    <x v="366"/>
    <s v="Roof Replacements - U3 OSB"/>
    <x v="1"/>
    <x v="0"/>
    <s v="2/28/2018"/>
    <n v="388799"/>
  </r>
  <r>
    <x v="367"/>
    <s v="Roof Replacement - U2 OSB"/>
    <x v="5"/>
    <x v="0"/>
    <s v="2/28/2018"/>
    <n v="353237"/>
  </r>
  <r>
    <x v="368"/>
    <s v="Radiological Field Assessment Team Vehicles"/>
    <x v="1"/>
    <x v="0"/>
    <s v="2/28/2018"/>
    <n v="112051"/>
  </r>
  <r>
    <x v="369"/>
    <s v="Process Piping Replacement"/>
    <x v="0"/>
    <x v="0"/>
    <s v="2/28/2018"/>
    <n v="1640666"/>
  </r>
  <r>
    <x v="370"/>
    <s v="Facilities Projects Less Than  100k: 2017 Phase 2"/>
    <x v="5"/>
    <x v="0"/>
    <s v="2/28/2018"/>
    <n v="553837"/>
  </r>
  <r>
    <x v="371"/>
    <s v="ExecCafeteria Dining Room"/>
    <x v="5"/>
    <x v="0"/>
    <s v="2/28/2018"/>
    <n v="247129"/>
  </r>
  <r>
    <x v="372"/>
    <s v="Centrifuge Repl - 2018"/>
    <x v="0"/>
    <x v="0"/>
    <s v="2/28/2018"/>
    <n v="1887003"/>
  </r>
  <r>
    <x v="373"/>
    <s v="Start-Up Xfmr X02 HVB Repl"/>
    <x v="2"/>
    <x v="1"/>
    <s v="2/22/2018"/>
    <n v="791758"/>
  </r>
  <r>
    <x v="374"/>
    <s v="Start-Up Xfmr X02 Control Panel"/>
    <x v="2"/>
    <x v="1"/>
    <s v="2/22/2018"/>
    <n v="308491"/>
  </r>
  <r>
    <x v="375"/>
    <s v="DG Fire Rated Roll Up Door Repl - U2"/>
    <x v="5"/>
    <x v="0"/>
    <s v="2/20/2018"/>
    <n v="12091"/>
  </r>
  <r>
    <x v="376"/>
    <s v="Bulk Acid Storage Tank 2018"/>
    <x v="2"/>
    <x v="1"/>
    <s v="2/20/2018"/>
    <n v="229517"/>
  </r>
  <r>
    <x v="377"/>
    <s v="Mobility Infrastructure"/>
    <x v="3"/>
    <x v="3"/>
    <s v="2/15/2018"/>
    <n v="799569"/>
  </r>
  <r>
    <x v="378"/>
    <s v="WRF Boom Lifts"/>
    <x v="1"/>
    <x v="0"/>
    <s v="2/7/2018"/>
    <n v="399516"/>
  </r>
  <r>
    <x v="379"/>
    <s v="Electric Carts"/>
    <x v="1"/>
    <x v="0"/>
    <s v="2/1/2018"/>
    <n v="105452"/>
  </r>
  <r>
    <x v="380"/>
    <s v="Facilities Project Upgrades Less Than  100k: 2017"/>
    <x v="5"/>
    <x v="0"/>
    <s v="1/19/2018"/>
    <n v="742612"/>
  </r>
  <r>
    <x v="381"/>
    <s v="MET Tower Cyber Security Upgrade"/>
    <x v="6"/>
    <x v="5"/>
    <s v="1/5/2018"/>
    <n v="1008937"/>
  </r>
  <r>
    <x v="382"/>
    <s v="WRF Service Trucks"/>
    <x v="1"/>
    <x v="0"/>
    <s v="12/31/2017"/>
    <n v="78772"/>
  </r>
  <r>
    <x v="383"/>
    <s v="WRF Pipeline Trucks"/>
    <x v="1"/>
    <x v="0"/>
    <s v="12/31/2017"/>
    <n v="76060"/>
  </r>
  <r>
    <x v="384"/>
    <s v="WRF Mechanical Maintenance Truck"/>
    <x v="1"/>
    <x v="0"/>
    <s v="12/31/2017"/>
    <n v="73142"/>
  </r>
  <r>
    <x v="385"/>
    <s v="WRF Field Trucks"/>
    <x v="1"/>
    <x v="0"/>
    <s v="12/31/2017"/>
    <n v="111947"/>
  </r>
  <r>
    <x v="386"/>
    <s v="Verint Plant Observation System"/>
    <x v="3"/>
    <x v="3"/>
    <s v="12/31/2017"/>
    <n v="102728"/>
  </r>
  <r>
    <x v="387"/>
    <s v="Vehicle Replacement - 2017"/>
    <x v="1"/>
    <x v="0"/>
    <s v="12/31/2017"/>
    <n v="674194"/>
  </r>
  <r>
    <x v="388"/>
    <s v="Service Building Air Handler Replacement"/>
    <x v="5"/>
    <x v="0"/>
    <s v="12/31/2017"/>
    <n v="274557"/>
  </r>
  <r>
    <x v="389"/>
    <s v="Overheads 2017"/>
    <x v="4"/>
    <x v="0"/>
    <s v="12/31/2017"/>
    <n v="3411843"/>
  </r>
  <r>
    <x v="390"/>
    <s v="NRCs Cyber Security Regulation"/>
    <x v="2"/>
    <x v="1"/>
    <s v="12/31/2017"/>
    <n v="20694734"/>
  </r>
  <r>
    <x v="391"/>
    <s v="HVAC Smaller than 25 Ton - 2017"/>
    <x v="5"/>
    <x v="0"/>
    <s v="12/31/2017"/>
    <n v="109275"/>
  </r>
  <r>
    <x v="392"/>
    <s v="Fire Prot. Upgrades - 2017 WRF"/>
    <x v="5"/>
    <x v="0"/>
    <s v="12/31/2017"/>
    <n v="232752"/>
  </r>
  <r>
    <x v="393"/>
    <s v="Distributables 2017"/>
    <x v="4"/>
    <x v="0"/>
    <s v="12/31/2017"/>
    <n v="13329791"/>
  </r>
  <r>
    <x v="394"/>
    <s v="Capitalized Incentives"/>
    <x v="7"/>
    <x v="0"/>
    <s v="12/31/2017"/>
    <n v="2504589"/>
  </r>
  <r>
    <x v="395"/>
    <s v="Bldg A Cafeteria Walk-in Cooler Upgrade"/>
    <x v="5"/>
    <x v="0"/>
    <s v="12/31/2017"/>
    <n v="61045"/>
  </r>
  <r>
    <x v="396"/>
    <s v="Category B Software Infrastructure"/>
    <x v="3"/>
    <x v="3"/>
    <s v="12/29/2017"/>
    <n v="83932"/>
  </r>
  <r>
    <x v="397"/>
    <s v="WRF Vehicle Replacements"/>
    <x v="1"/>
    <x v="0"/>
    <s v="12/28/2017"/>
    <n v="73080"/>
  </r>
  <r>
    <x v="398"/>
    <s v="Flat Bed Trucks"/>
    <x v="1"/>
    <x v="0"/>
    <s v="12/28/2017"/>
    <n v="77937"/>
  </r>
  <r>
    <x v="399"/>
    <s v="STAT Replacement"/>
    <x v="3"/>
    <x v="3"/>
    <s v="12/22/2017"/>
    <n v="110110"/>
  </r>
  <r>
    <x v="400"/>
    <s v="WRF Light Plant and Loader Rental Repl."/>
    <x v="5"/>
    <x v="0"/>
    <s v="12/20/2017"/>
    <n v="106677"/>
  </r>
  <r>
    <x v="401"/>
    <s v="Site Tools and Equipment 2017  Scope 2"/>
    <x v="2"/>
    <x v="1"/>
    <s v="12/20/2017"/>
    <n v="579687"/>
  </r>
  <r>
    <x v="402"/>
    <s v="Portable Security Cameras for PA"/>
    <x v="2"/>
    <x v="2"/>
    <s v="12/20/2017"/>
    <n v="78643"/>
  </r>
  <r>
    <x v="403"/>
    <s v="WRF Domestic Water Well  A"/>
    <x v="0"/>
    <x v="0"/>
    <s v="12/15/2017"/>
    <n v="3961194"/>
  </r>
  <r>
    <x v="404"/>
    <s v="Security Camera Replacement 2017"/>
    <x v="2"/>
    <x v="1"/>
    <s v="12/15/2017"/>
    <n v="300652"/>
  </r>
  <r>
    <x v="405"/>
    <s v="SEATS System S/W Upgrade"/>
    <x v="3"/>
    <x v="3"/>
    <s v="12/15/2017"/>
    <n v="345105"/>
  </r>
  <r>
    <x v="406"/>
    <s v="Roof Penetration Seals - U3"/>
    <x v="5"/>
    <x v="0"/>
    <s v="12/15/2017"/>
    <n v="839229"/>
  </r>
  <r>
    <x v="407"/>
    <s v="Roof Penetration Seals - U2"/>
    <x v="5"/>
    <x v="0"/>
    <s v="12/15/2017"/>
    <n v="639312"/>
  </r>
  <r>
    <x v="408"/>
    <s v="Roof Penetration Seals - U1"/>
    <x v="5"/>
    <x v="0"/>
    <s v="12/15/2017"/>
    <n v="1285038"/>
  </r>
  <r>
    <x v="409"/>
    <s v="Piping Inspection Equipment"/>
    <x v="2"/>
    <x v="2"/>
    <s v="12/15/2017"/>
    <n v="260195"/>
  </r>
  <r>
    <x v="410"/>
    <s v="Pickup Trucks - Facilities and Enviromental Dept"/>
    <x v="1"/>
    <x v="0"/>
    <s v="12/15/2017"/>
    <n v="85856"/>
  </r>
  <r>
    <x v="411"/>
    <s v="Data Analytics - Phase 1"/>
    <x v="3"/>
    <x v="3"/>
    <s v="12/15/2017"/>
    <n v="443627"/>
  </r>
  <r>
    <x v="412"/>
    <s v="Cathodic Protection 2017"/>
    <x v="2"/>
    <x v="1"/>
    <s v="12/15/2017"/>
    <n v="1063021"/>
  </r>
  <r>
    <x v="413"/>
    <s v="Qlikview N Printing"/>
    <x v="3"/>
    <x v="3"/>
    <s v="12/14/2017"/>
    <n v="81766"/>
  </r>
  <r>
    <x v="414"/>
    <s v="Main FP Turbine OH Lifting system  A"/>
    <x v="6"/>
    <x v="4"/>
    <s v="12/14/2017"/>
    <n v="1333557"/>
  </r>
  <r>
    <x v="415"/>
    <s v="Turbine Building Lighting U2"/>
    <x v="2"/>
    <x v="1"/>
    <s v="12/13/2017"/>
    <n v="828968"/>
  </r>
  <r>
    <x v="416"/>
    <s v="PW Sump Pit Platforms U3"/>
    <x v="6"/>
    <x v="4"/>
    <s v="12/12/2017"/>
    <n v="48349"/>
  </r>
  <r>
    <x v="417"/>
    <s v="PW Sump Pit Platforms U2"/>
    <x v="6"/>
    <x v="4"/>
    <s v="12/8/2017"/>
    <n v="71410"/>
  </r>
  <r>
    <x v="418"/>
    <s v="Air Washer Repl - HF System U2 A"/>
    <x v="6"/>
    <x v="6"/>
    <s v="12/1/2017"/>
    <n v="236239"/>
  </r>
  <r>
    <x v="419"/>
    <s v="Portable Backup Emergency 4160 Diesel"/>
    <x v="2"/>
    <x v="2"/>
    <s v="11/30/2017"/>
    <n v="1052197"/>
  </r>
  <r>
    <x v="420"/>
    <s v="Autonomy Software"/>
    <x v="3"/>
    <x v="3"/>
    <s v="11/30/2017"/>
    <n v="350320"/>
  </r>
  <r>
    <x v="421"/>
    <s v="Hybrid Plugin Electric Vehicles"/>
    <x v="1"/>
    <x v="0"/>
    <s v="11/28/2017"/>
    <n v="59399"/>
  </r>
  <r>
    <x v="422"/>
    <s v="Piping-Essential SP Backwash Repl U3"/>
    <x v="2"/>
    <x v="1"/>
    <s v="11/20/2017"/>
    <n v="2468745"/>
  </r>
  <r>
    <x v="423"/>
    <s v="Turbine Bldng Roll-Up Door Rplcmnt - U1"/>
    <x v="5"/>
    <x v="0"/>
    <s v="11/17/2017"/>
    <n v="134485"/>
  </r>
  <r>
    <x v="424"/>
    <s v="Articulating Boom Lift"/>
    <x v="1"/>
    <x v="0"/>
    <s v="11/14/2017"/>
    <n v="102870"/>
  </r>
  <r>
    <x v="425"/>
    <s v="Valve Replacements U1 2017"/>
    <x v="2"/>
    <x v="1"/>
    <s v="11/6/2017"/>
    <n v="20589"/>
  </r>
  <r>
    <x v="426"/>
    <s v="Turbine Valves U1 2017"/>
    <x v="2"/>
    <x v="1"/>
    <s v="11/6/2017"/>
    <n v="463278"/>
  </r>
  <r>
    <x v="427"/>
    <s v="Station Battery Repl U1 2017"/>
    <x v="2"/>
    <x v="1"/>
    <s v="11/6/2017"/>
    <n v="576051"/>
  </r>
  <r>
    <x v="428"/>
    <s v="Spray Pond Margin Recovery U1A"/>
    <x v="6"/>
    <x v="4"/>
    <s v="11/6/2017"/>
    <n v="981787"/>
  </r>
  <r>
    <x v="429"/>
    <s v="Secondary Vessel Reline U1 2017"/>
    <x v="2"/>
    <x v="1"/>
    <s v="11/6/2017"/>
    <n v="1480700"/>
  </r>
  <r>
    <x v="430"/>
    <s v="RCP Voltage Relay Repl 1R20"/>
    <x v="2"/>
    <x v="1"/>
    <s v="11/6/2017"/>
    <n v="143202"/>
  </r>
  <r>
    <x v="431"/>
    <s v="RCP Seal Replacements U1 2017"/>
    <x v="2"/>
    <x v="1"/>
    <s v="11/6/2017"/>
    <n v="51115"/>
  </r>
  <r>
    <x v="432"/>
    <s v="RCP Motor Repl 1R20"/>
    <x v="2"/>
    <x v="1"/>
    <s v="11/6/2017"/>
    <n v="5614842"/>
  </r>
  <r>
    <x v="433"/>
    <s v="Pump Replacements U1 2017"/>
    <x v="2"/>
    <x v="1"/>
    <s v="11/6/2017"/>
    <n v="562281"/>
  </r>
  <r>
    <x v="434"/>
    <s v="Motor Replacements U1 2017"/>
    <x v="2"/>
    <x v="1"/>
    <s v="11/6/2017"/>
    <n v="484965"/>
  </r>
  <r>
    <x v="435"/>
    <s v="Main Transformer 1A Control Panel"/>
    <x v="2"/>
    <x v="1"/>
    <s v="11/6/2017"/>
    <n v="250055"/>
  </r>
  <r>
    <x v="436"/>
    <s v="Main Generator HVB U1"/>
    <x v="2"/>
    <x v="1"/>
    <s v="11/6/2017"/>
    <n v="872455"/>
  </r>
  <r>
    <x v="437"/>
    <s v="LDHX Control Valve"/>
    <x v="2"/>
    <x v="1"/>
    <s v="11/6/2017"/>
    <n v="63244"/>
  </r>
  <r>
    <x v="438"/>
    <s v="Inverter Modification 1R20-A"/>
    <x v="6"/>
    <x v="4"/>
    <s v="11/6/2017"/>
    <n v="2069590"/>
  </r>
  <r>
    <x v="439"/>
    <s v="GSU 1C Bushing Repl 1R20"/>
    <x v="2"/>
    <x v="1"/>
    <s v="11/6/2017"/>
    <n v="544053"/>
  </r>
  <r>
    <x v="440"/>
    <s v="Fixed in-Core Detectors U1"/>
    <x v="2"/>
    <x v="1"/>
    <s v="11/6/2017"/>
    <n v="2408103"/>
  </r>
  <r>
    <x v="441"/>
    <s v="FAC Mod U1 2017"/>
    <x v="2"/>
    <x v="1"/>
    <s v="11/6/2017"/>
    <n v="1740702"/>
  </r>
  <r>
    <x v="442"/>
    <s v="Dig Upgrd Generrex U1"/>
    <x v="6"/>
    <x v="6"/>
    <s v="11/6/2017"/>
    <n v="20464565"/>
  </r>
  <r>
    <x v="443"/>
    <s v="CT Life Extension 2017 U1"/>
    <x v="6"/>
    <x v="4"/>
    <s v="11/6/2017"/>
    <n v="7839285"/>
  </r>
  <r>
    <x v="444"/>
    <s v="WRSS Pipeline - 2017"/>
    <x v="0"/>
    <x v="0"/>
    <s v="10/31/2017"/>
    <n v="3520115"/>
  </r>
  <r>
    <x v="445"/>
    <s v="PW Sump Pit Platforms U1"/>
    <x v="6"/>
    <x v="4"/>
    <s v="10/27/2017"/>
    <n v="152974"/>
  </r>
  <r>
    <x v="446"/>
    <s v="Permanent Power for Turbine Bldg U1"/>
    <x v="6"/>
    <x v="6"/>
    <s v="10/25/2017"/>
    <n v="1185213"/>
  </r>
  <r>
    <x v="447"/>
    <s v="Service Building Restrooms Remodel"/>
    <x v="5"/>
    <x v="0"/>
    <s v="10/1/2017"/>
    <n v="295654"/>
  </r>
  <r>
    <x v="448"/>
    <s v="Main FP Turbine OH Lifting system  B"/>
    <x v="6"/>
    <x v="4"/>
    <s v="10/1/2017"/>
    <n v="1021058"/>
  </r>
  <r>
    <x v="449"/>
    <s v="EIC Building Office Reconfiguration"/>
    <x v="5"/>
    <x v="0"/>
    <s v="10/1/2017"/>
    <n v="1759468"/>
  </r>
  <r>
    <x v="450"/>
    <s v="Site Tools and Equipment 2017"/>
    <x v="2"/>
    <x v="2"/>
    <s v="9/30/2017"/>
    <n v="865220"/>
  </r>
  <r>
    <x v="451"/>
    <s v="Mobile Food Trailer"/>
    <x v="5"/>
    <x v="0"/>
    <s v="9/30/2017"/>
    <n v="407923"/>
  </r>
  <r>
    <x v="452"/>
    <s v="Domestic Water Tank Reline B"/>
    <x v="0"/>
    <x v="0"/>
    <s v="9/30/2017"/>
    <n v="88139"/>
  </r>
  <r>
    <x v="453"/>
    <s v="Chemical Storage Building Containment Berm"/>
    <x v="5"/>
    <x v="0"/>
    <s v="9/30/2017"/>
    <n v="519243"/>
  </r>
  <r>
    <x v="454"/>
    <s v="Centrifuge Repl - 2017"/>
    <x v="0"/>
    <x v="0"/>
    <s v="9/30/2017"/>
    <n v="1700812"/>
  </r>
  <r>
    <x v="455"/>
    <s v="CAP 1-Issue Tracking Sys - Phase 2"/>
    <x v="3"/>
    <x v="3"/>
    <s v="9/28/2017"/>
    <n v="1742259"/>
  </r>
  <r>
    <x v="456"/>
    <s v="RP/ALARA Dashboard and Reporting"/>
    <x v="3"/>
    <x v="3"/>
    <s v="9/8/2017"/>
    <n v="74754"/>
  </r>
  <r>
    <x v="457"/>
    <s v="SCR Automated Process S/W"/>
    <x v="3"/>
    <x v="3"/>
    <s v="9/7/2017"/>
    <n v="295270"/>
  </r>
  <r>
    <x v="458"/>
    <s v="Site Culvert Rehabilitation 2016"/>
    <x v="0"/>
    <x v="0"/>
    <s v="8/31/2017"/>
    <n v="255363"/>
  </r>
  <r>
    <x v="459"/>
    <s v="PV Incoming Power Pole Replacement"/>
    <x v="1"/>
    <x v="0"/>
    <s v="8/31/2017"/>
    <n v="31939"/>
  </r>
  <r>
    <x v="460"/>
    <s v="Mobile Tool Room"/>
    <x v="1"/>
    <x v="0"/>
    <s v="8/30/2017"/>
    <n v="181812"/>
  </r>
  <r>
    <x v="461"/>
    <s v="EPIC Software"/>
    <x v="3"/>
    <x v="3"/>
    <s v="8/30/2017"/>
    <n v="199419"/>
  </r>
  <r>
    <x v="462"/>
    <s v="Network Switch/Router Upgrades 2017"/>
    <x v="3"/>
    <x v="3"/>
    <s v="6/30/2017"/>
    <n v="669774"/>
  </r>
  <r>
    <x v="463"/>
    <s v="Start-Up Xfmr X01 HVB Repl"/>
    <x v="2"/>
    <x v="1"/>
    <s v="6/15/2017"/>
    <n v="799121"/>
  </r>
  <r>
    <x v="464"/>
    <s v="Start-Up Xfmr X01 Control Panel"/>
    <x v="2"/>
    <x v="1"/>
    <s v="6/15/2017"/>
    <n v="206329"/>
  </r>
  <r>
    <x v="465"/>
    <s v="Duct Banks and Cabling Repl U3"/>
    <x v="6"/>
    <x v="4"/>
    <s v="6/15/2017"/>
    <n v="3217977"/>
  </r>
  <r>
    <x v="466"/>
    <s v="Simulator UPS Battery Replacement"/>
    <x v="2"/>
    <x v="1"/>
    <s v="5/31/2017"/>
    <n v="72377"/>
  </r>
  <r>
    <x v="467"/>
    <s v="Domestic Water Tank Reline A"/>
    <x v="0"/>
    <x v="0"/>
    <s v="5/31/2017"/>
    <n v="96121"/>
  </r>
  <r>
    <x v="468"/>
    <s v="Auxiliary Feedwater Cross-Tie U1"/>
    <x v="6"/>
    <x v="4"/>
    <s v="5/22/2017"/>
    <n v="379712"/>
  </r>
  <r>
    <x v="469"/>
    <s v="Valve Replacements U2 2017"/>
    <x v="2"/>
    <x v="1"/>
    <s v="5/8/2017"/>
    <n v="179967"/>
  </r>
  <r>
    <x v="470"/>
    <s v="Turbine Valves U2 2017"/>
    <x v="2"/>
    <x v="1"/>
    <s v="5/8/2017"/>
    <n v="288455"/>
  </r>
  <r>
    <x v="471"/>
    <s v="Startup Channel Detector Repl 2R20"/>
    <x v="2"/>
    <x v="1"/>
    <s v="5/8/2017"/>
    <n v="148785"/>
  </r>
  <r>
    <x v="472"/>
    <s v="Spray Pond Margin Recovery U2A"/>
    <x v="6"/>
    <x v="4"/>
    <s v="5/8/2017"/>
    <n v="1369586"/>
  </r>
  <r>
    <x v="473"/>
    <s v="Secondary Vessel Reline U2 2017"/>
    <x v="2"/>
    <x v="1"/>
    <s v="5/8/2017"/>
    <n v="996860"/>
  </r>
  <r>
    <x v="474"/>
    <s v="RCP Voltage Relay Repl 2R20"/>
    <x v="2"/>
    <x v="1"/>
    <s v="5/8/2017"/>
    <n v="250232"/>
  </r>
  <r>
    <x v="475"/>
    <s v="RCP Seal Replacements U2 2017"/>
    <x v="2"/>
    <x v="1"/>
    <s v="5/8/2017"/>
    <n v="144272"/>
  </r>
  <r>
    <x v="476"/>
    <s v="RCP Motor Repl 2R20"/>
    <x v="2"/>
    <x v="1"/>
    <s v="5/8/2017"/>
    <n v="5114194"/>
  </r>
  <r>
    <x v="477"/>
    <s v="Pump Replacements U2 2017"/>
    <x v="2"/>
    <x v="1"/>
    <s v="5/8/2017"/>
    <n v="722240"/>
  </r>
  <r>
    <x v="478"/>
    <s v="Pressurizer Heater Repl 2R20"/>
    <x v="2"/>
    <x v="1"/>
    <s v="5/8/2017"/>
    <n v="411803"/>
  </r>
  <r>
    <x v="479"/>
    <s v="Piping-CW Pipeline Repl U2"/>
    <x v="2"/>
    <x v="1"/>
    <s v="5/8/2017"/>
    <n v="2934470"/>
  </r>
  <r>
    <x v="480"/>
    <s v="Motor Replacements U2 2017"/>
    <x v="2"/>
    <x v="1"/>
    <s v="5/8/2017"/>
    <n v="321188"/>
  </r>
  <r>
    <x v="481"/>
    <s v="Main Transformer 2C Control Panel"/>
    <x v="2"/>
    <x v="1"/>
    <s v="5/8/2017"/>
    <n v="257496"/>
  </r>
  <r>
    <x v="482"/>
    <s v="Main Generator HVB U2"/>
    <x v="2"/>
    <x v="1"/>
    <s v="5/8/2017"/>
    <n v="1310658"/>
  </r>
  <r>
    <x v="483"/>
    <s v="Low Pressure Expansion Joint Replacement"/>
    <x v="2"/>
    <x v="1"/>
    <s v="5/8/2017"/>
    <n v="54230"/>
  </r>
  <r>
    <x v="484"/>
    <s v="LDHX Control Valve"/>
    <x v="2"/>
    <x v="1"/>
    <s v="5/8/2017"/>
    <n v="72717"/>
  </r>
  <r>
    <x v="485"/>
    <s v="Inverter Modification 2R20-A"/>
    <x v="6"/>
    <x v="4"/>
    <s v="5/8/2017"/>
    <n v="1959506"/>
  </r>
  <r>
    <x v="486"/>
    <s v="GSU 2C Bushing Repl 2R20"/>
    <x v="2"/>
    <x v="1"/>
    <s v="5/8/2017"/>
    <n v="507917"/>
  </r>
  <r>
    <x v="487"/>
    <s v="CT Life Extension 2017 U2"/>
    <x v="6"/>
    <x v="4"/>
    <s v="5/8/2017"/>
    <n v="8947433"/>
  </r>
  <r>
    <x v="488"/>
    <s v="CEDM Coil Stack Replacement 2R20"/>
    <x v="2"/>
    <x v="1"/>
    <s v="5/8/2017"/>
    <n v="10666162"/>
  </r>
  <r>
    <x v="489"/>
    <s v="2017 Emergent Motor Rewinds"/>
    <x v="2"/>
    <x v="1"/>
    <s v="5/8/2017"/>
    <n v="970278"/>
  </r>
  <r>
    <x v="490"/>
    <s v="Cathodic Protection - 2017"/>
    <x v="0"/>
    <x v="0"/>
    <s v="4/30/2017"/>
    <n v="162891"/>
  </r>
  <r>
    <x v="491"/>
    <s v="Auxiliary Feedwater Cross-Tie U2"/>
    <x v="6"/>
    <x v="4"/>
    <s v="4/30/2017"/>
    <n v="261221"/>
  </r>
  <r>
    <x v="492"/>
    <s v="Permanent Power for Turbine Bldg U2"/>
    <x v="6"/>
    <x v="6"/>
    <s v="4/21/2017"/>
    <n v="1433754"/>
  </r>
  <r>
    <x v="493"/>
    <s v="SP Pump Capital Spare"/>
    <x v="2"/>
    <x v="1"/>
    <s v="4/17/2017"/>
    <n v="3929988"/>
  </r>
  <r>
    <x v="494"/>
    <s v="Bulk Acid Storage Tank 2017"/>
    <x v="2"/>
    <x v="1"/>
    <s v="4/15/2017"/>
    <n v="178759"/>
  </r>
  <r>
    <x v="495"/>
    <s v="Air Washer Repl - HF System U3 B"/>
    <x v="6"/>
    <x v="6"/>
    <s v="4/14/2017"/>
    <n v="202924"/>
  </r>
  <r>
    <x v="496"/>
    <s v="Supply Chain Reports/Dashboard S/W"/>
    <x v="3"/>
    <x v="3"/>
    <s v="4/11/2017"/>
    <n v="710528"/>
  </r>
  <r>
    <x v="497"/>
    <s v="WRF Centrifuge Repl - 2016"/>
    <x v="0"/>
    <x v="0"/>
    <s v="3/31/2017"/>
    <n v="3125220"/>
  </r>
  <r>
    <x v="498"/>
    <s v="Work Mngmt Taggers Office Furniture"/>
    <x v="5"/>
    <x v="0"/>
    <s v="3/31/2017"/>
    <n v="143747"/>
  </r>
  <r>
    <x v="499"/>
    <s v="Service Building LED Lighting"/>
    <x v="5"/>
    <x v="0"/>
    <s v="3/31/2017"/>
    <n v="142791"/>
  </r>
  <r>
    <x v="500"/>
    <s v="Forklift Replacement for New PA Warehouse"/>
    <x v="1"/>
    <x v="0"/>
    <s v="3/31/2017"/>
    <n v="81094"/>
  </r>
  <r>
    <x v="501"/>
    <s v="Electronic Inspection System at SOCA Entrance"/>
    <x v="2"/>
    <x v="2"/>
    <s v="3/31/2017"/>
    <n v="127209"/>
  </r>
  <r>
    <x v="502"/>
    <s v="Nuclear Admin and Tech Manual Repl"/>
    <x v="2"/>
    <x v="1"/>
    <s v="3/17/2017"/>
    <n v="46575916"/>
  </r>
  <r>
    <x v="503"/>
    <s v="Air Washer Repl - HF System U1 B"/>
    <x v="6"/>
    <x v="6"/>
    <s v="3/17/2017"/>
    <n v="330152"/>
  </r>
  <r>
    <x v="504"/>
    <s v="Non-PA Warehouse Roll-up Doors"/>
    <x v="5"/>
    <x v="0"/>
    <s v="3/15/2017"/>
    <n v="68715"/>
  </r>
  <r>
    <x v="505"/>
    <s v="HVAC Replacement - Bldg A and B"/>
    <x v="5"/>
    <x v="0"/>
    <s v="3/7/2017"/>
    <n v="3017337"/>
  </r>
  <r>
    <x v="506"/>
    <s v="Steam Generator FME Covers"/>
    <x v="2"/>
    <x v="2"/>
    <s v="3/6/2017"/>
    <n v="157456"/>
  </r>
  <r>
    <x v="507"/>
    <s v="EDG AVR U3  A  Train Repl"/>
    <x v="6"/>
    <x v="4"/>
    <s v="3/6/2017"/>
    <n v="348069"/>
  </r>
  <r>
    <x v="508"/>
    <s v="WRF Lab Refurbishment"/>
    <x v="0"/>
    <x v="0"/>
    <s v="2/28/2017"/>
    <n v="1042498"/>
  </r>
  <r>
    <x v="509"/>
    <s v="Video Conferencing-2016"/>
    <x v="3"/>
    <x v="3"/>
    <s v="2/28/2017"/>
    <n v="258598"/>
  </r>
  <r>
    <x v="510"/>
    <s v="Transformer Rental Replacement"/>
    <x v="0"/>
    <x v="0"/>
    <s v="2/28/2017"/>
    <n v="77018"/>
  </r>
  <r>
    <x v="511"/>
    <s v="Mobility - Tagging Clearance"/>
    <x v="3"/>
    <x v="3"/>
    <s v="2/28/2017"/>
    <n v="73284"/>
  </r>
  <r>
    <x v="512"/>
    <s v="Hassayampa Pump Station Comm. Equip. Repl."/>
    <x v="3"/>
    <x v="3"/>
    <s v="2/28/2017"/>
    <n v="52806"/>
  </r>
  <r>
    <x v="513"/>
    <s v="Extra Hop Diagnostic Software"/>
    <x v="3"/>
    <x v="3"/>
    <s v="2/28/2017"/>
    <n v="100370"/>
  </r>
  <r>
    <x v="514"/>
    <s v="Bathroom Upgrades U1: Aux Bldg and Control Room"/>
    <x v="5"/>
    <x v="0"/>
    <s v="2/28/2017"/>
    <n v="744512"/>
  </r>
  <r>
    <x v="515"/>
    <s v="Low Level Rad Storage Facility Roof Replacement"/>
    <x v="5"/>
    <x v="0"/>
    <s v="2/24/2017"/>
    <n v="399445"/>
  </r>
  <r>
    <x v="516"/>
    <s v="3B Emergency Diesel Crank Shaft Replacement"/>
    <x v="2"/>
    <x v="1"/>
    <s v="2/10/2017"/>
    <n v="2030278"/>
  </r>
  <r>
    <x v="517"/>
    <s v="Security SOCA UPS System Replacement"/>
    <x v="2"/>
    <x v="1"/>
    <s v="2/2/2017"/>
    <n v="109941"/>
  </r>
  <r>
    <x v="518"/>
    <s v="Elevator A and B Control System Repl"/>
    <x v="5"/>
    <x v="0"/>
    <s v="2/2/2017"/>
    <n v="381741"/>
  </r>
  <r>
    <x v="519"/>
    <s v="Site Tools and Equipment 2016"/>
    <x v="2"/>
    <x v="2"/>
    <s v="1/31/2017"/>
    <n v="437787"/>
  </r>
  <r>
    <x v="520"/>
    <s v="PM Tools to Manage Projects S/W"/>
    <x v="3"/>
    <x v="3"/>
    <s v="1/18/2017"/>
    <n v="493650"/>
  </r>
  <r>
    <x v="521"/>
    <s v="Underground Vault Lids"/>
    <x v="2"/>
    <x v="2"/>
    <s v="1/15/2017"/>
    <n v="87942"/>
  </r>
  <r>
    <x v="522"/>
    <s v="Combo Shop Fencing Replacement"/>
    <x v="1"/>
    <x v="0"/>
    <s v="1/15/2017"/>
    <n v="6809"/>
  </r>
  <r>
    <x v="523"/>
    <s v="Combo Shop Air Circulation Fans"/>
    <x v="5"/>
    <x v="0"/>
    <s v="1/15/2017"/>
    <n v="63306"/>
  </r>
  <r>
    <x v="524"/>
    <s v="Water Truck Tank Replacement"/>
    <x v="1"/>
    <x v="0"/>
    <s v="12/31/2016"/>
    <n v="46234"/>
  </r>
  <r>
    <x v="525"/>
    <s v="Warehouse Forklifits Purchase Rentals"/>
    <x v="1"/>
    <x v="0"/>
    <s v="12/31/2016"/>
    <n v="110877"/>
  </r>
  <r>
    <x v="526"/>
    <s v="Vehicle Replacement - 2016"/>
    <x v="1"/>
    <x v="0"/>
    <s v="12/31/2016"/>
    <n v="1806720"/>
  </r>
  <r>
    <x v="527"/>
    <s v="Unit 2 Online Emergent Valve Repl"/>
    <x v="2"/>
    <x v="1"/>
    <s v="12/31/2016"/>
    <n v="13305"/>
  </r>
  <r>
    <x v="528"/>
    <s v="Site Tools and Equipment 2016"/>
    <x v="2"/>
    <x v="2"/>
    <s v="12/31/2016"/>
    <n v="158790"/>
  </r>
  <r>
    <x v="529"/>
    <s v="Site Tools - RP/Chemistry"/>
    <x v="2"/>
    <x v="2"/>
    <s v="12/31/2016"/>
    <n v="239907"/>
  </r>
  <r>
    <x v="530"/>
    <s v="Site Tools - Maintenance"/>
    <x v="2"/>
    <x v="2"/>
    <s v="12/31/2016"/>
    <n v="173513"/>
  </r>
  <r>
    <x v="531"/>
    <s v="Site Tools - Engineering"/>
    <x v="2"/>
    <x v="2"/>
    <s v="12/31/2016"/>
    <n v="191583"/>
  </r>
  <r>
    <x v="532"/>
    <s v="Security Camera Replacement 2016"/>
    <x v="2"/>
    <x v="1"/>
    <s v="12/31/2016"/>
    <n v="274990"/>
  </r>
  <r>
    <x v="533"/>
    <s v="Rough Terrain Crane Replacement"/>
    <x v="1"/>
    <x v="0"/>
    <s v="12/31/2016"/>
    <n v="355644"/>
  </r>
  <r>
    <x v="534"/>
    <s v="Railroad Track Removal"/>
    <x v="0"/>
    <x v="0"/>
    <s v="12/31/2016"/>
    <n v="165015"/>
  </r>
  <r>
    <x v="535"/>
    <s v="Overheads 2016"/>
    <x v="4"/>
    <x v="0"/>
    <s v="12/31/2016"/>
    <n v="2510039"/>
  </r>
  <r>
    <x v="536"/>
    <s v="Motor Replacements U2 2016"/>
    <x v="2"/>
    <x v="1"/>
    <s v="12/31/2016"/>
    <n v="60428"/>
  </r>
  <r>
    <x v="537"/>
    <s v="Ingress/Egress Parking Lot Modifications"/>
    <x v="1"/>
    <x v="0"/>
    <s v="12/31/2016"/>
    <n v="8254209"/>
  </r>
  <r>
    <x v="538"/>
    <s v="Ice Machine Additions"/>
    <x v="1"/>
    <x v="0"/>
    <s v="12/31/2016"/>
    <n v="182260"/>
  </r>
  <r>
    <x v="539"/>
    <s v="HVAC Smaller than 25 Ton - 2016"/>
    <x v="5"/>
    <x v="0"/>
    <s v="12/31/2016"/>
    <n v="116595"/>
  </r>
  <r>
    <x v="540"/>
    <s v="Flatbed Truck Replacement"/>
    <x v="1"/>
    <x v="0"/>
    <s v="12/31/2016"/>
    <n v="156354"/>
  </r>
  <r>
    <x v="541"/>
    <s v="Drainage Reconfiguration - Phase 1"/>
    <x v="1"/>
    <x v="0"/>
    <s v="12/31/2016"/>
    <n v="5847393"/>
  </r>
  <r>
    <x v="542"/>
    <s v="Distributables 2016"/>
    <x v="4"/>
    <x v="0"/>
    <s v="12/31/2016"/>
    <n v="12340397"/>
  </r>
  <r>
    <x v="543"/>
    <s v="CRIBMASTER SOFTWARE"/>
    <x v="3"/>
    <x v="3"/>
    <s v="12/31/2016"/>
    <n v="1089221"/>
  </r>
  <r>
    <x v="544"/>
    <s v="Control Room Area Improvement U3"/>
    <x v="5"/>
    <x v="0"/>
    <s v="12/31/2016"/>
    <n v="156051"/>
  </r>
  <r>
    <x v="545"/>
    <s v="Control Room Area Improvement U2"/>
    <x v="5"/>
    <x v="0"/>
    <s v="12/31/2016"/>
    <n v="218455"/>
  </r>
  <r>
    <x v="546"/>
    <s v="Control Room Area Improvement U1"/>
    <x v="5"/>
    <x v="0"/>
    <s v="12/31/2016"/>
    <n v="492994"/>
  </r>
  <r>
    <x v="547"/>
    <s v="Concrete and Paving - 2016"/>
    <x v="1"/>
    <x v="0"/>
    <s v="12/31/2016"/>
    <n v="2078431"/>
  </r>
  <r>
    <x v="548"/>
    <s v="Compressor Replacements"/>
    <x v="0"/>
    <x v="0"/>
    <s v="12/31/2016"/>
    <n v="34756"/>
  </r>
  <r>
    <x v="549"/>
    <s v="Combo Shop Rollup Door Replacement"/>
    <x v="5"/>
    <x v="0"/>
    <s v="12/31/2016"/>
    <n v="37136"/>
  </r>
  <r>
    <x v="550"/>
    <s v="Caustic Tank Relining"/>
    <x v="0"/>
    <x v="0"/>
    <s v="12/31/2016"/>
    <n v="63346"/>
  </r>
  <r>
    <x v="551"/>
    <s v="Cathodic Protection 2016"/>
    <x v="2"/>
    <x v="1"/>
    <s v="12/31/2016"/>
    <n v="855153"/>
  </r>
  <r>
    <x v="552"/>
    <s v="Cask Trailer Replacement"/>
    <x v="1"/>
    <x v="0"/>
    <s v="12/31/2016"/>
    <n v="83043"/>
  </r>
  <r>
    <x v="553"/>
    <s v="Capitalized Incentives"/>
    <x v="7"/>
    <x v="0"/>
    <s v="12/31/2016"/>
    <n v="2320461"/>
  </r>
  <r>
    <x v="554"/>
    <s v="6 Plex Trailer Purchase"/>
    <x v="0"/>
    <x v="0"/>
    <s v="12/31/2016"/>
    <n v="307524"/>
  </r>
  <r>
    <x v="555"/>
    <s v="PM Eqpmnt Configure Doc - Non Crits"/>
    <x v="3"/>
    <x v="3"/>
    <s v="12/21/2016"/>
    <n v="2436734"/>
  </r>
  <r>
    <x v="556"/>
    <s v="Mitigating Strategies (FLEX) and BDBM"/>
    <x v="8"/>
    <x v="0"/>
    <s v="12/21/2016"/>
    <n v="10496315"/>
  </r>
  <r>
    <x v="557"/>
    <s v="PI and GEDDS Server Acquisitions"/>
    <x v="3"/>
    <x v="3"/>
    <s v="12/15/2016"/>
    <n v="50159"/>
  </r>
  <r>
    <x v="558"/>
    <s v="Permanent Excel Platforms 2015"/>
    <x v="6"/>
    <x v="4"/>
    <s v="12/15/2016"/>
    <n v="145285"/>
  </r>
  <r>
    <x v="559"/>
    <s v="Permanent Excel Platforms 2015"/>
    <x v="6"/>
    <x v="4"/>
    <s v="12/15/2016"/>
    <n v="453543"/>
  </r>
  <r>
    <x v="560"/>
    <s v="Permanent Excel Platforms"/>
    <x v="6"/>
    <x v="4"/>
    <s v="12/15/2016"/>
    <n v="32354"/>
  </r>
  <r>
    <x v="561"/>
    <s v="Fire Prot. Vehicle Maint Facility"/>
    <x v="5"/>
    <x v="0"/>
    <s v="12/15/2016"/>
    <n v="0"/>
  </r>
  <r>
    <x v="562"/>
    <s v="Fire Prot. North Annex"/>
    <x v="5"/>
    <x v="0"/>
    <s v="12/15/2016"/>
    <n v="163013"/>
  </r>
  <r>
    <x v="563"/>
    <s v="VAC Truck Purchase"/>
    <x v="1"/>
    <x v="0"/>
    <s v="12/13/2016"/>
    <n v="506098"/>
  </r>
  <r>
    <x v="564"/>
    <s v="Clarifier Flow Meters"/>
    <x v="0"/>
    <x v="0"/>
    <s v="11/30/2016"/>
    <n v="178852"/>
  </r>
  <r>
    <x v="565"/>
    <s v="Valve Replacements U3 2016"/>
    <x v="2"/>
    <x v="1"/>
    <s v="11/5/2016"/>
    <n v="88443"/>
  </r>
  <r>
    <x v="566"/>
    <s v="Turbine Valves U3 2016"/>
    <x v="2"/>
    <x v="1"/>
    <s v="11/5/2016"/>
    <n v="150870"/>
  </r>
  <r>
    <x v="567"/>
    <s v="Stator Leak Monitoring System HP U3"/>
    <x v="2"/>
    <x v="1"/>
    <s v="11/5/2016"/>
    <n v="377857"/>
  </r>
  <r>
    <x v="568"/>
    <s v="Station Battery Repl U3 2016"/>
    <x v="2"/>
    <x v="1"/>
    <s v="11/5/2016"/>
    <n v="560996"/>
  </r>
  <r>
    <x v="569"/>
    <s v="Startup Channel Detector Repl 3R19"/>
    <x v="2"/>
    <x v="1"/>
    <s v="11/5/2016"/>
    <n v="8553"/>
  </r>
  <r>
    <x v="570"/>
    <s v="Spray Pond Margin Recovery U3B"/>
    <x v="6"/>
    <x v="4"/>
    <s v="11/5/2016"/>
    <n v="1271945"/>
  </r>
  <r>
    <x v="571"/>
    <s v="Secondary Vessel Reline U3 2016"/>
    <x v="2"/>
    <x v="1"/>
    <s v="11/5/2016"/>
    <n v="464536"/>
  </r>
  <r>
    <x v="572"/>
    <s v="RCP Voltage Relay Repl 3R19"/>
    <x v="2"/>
    <x v="1"/>
    <s v="11/5/2016"/>
    <n v="167505"/>
  </r>
  <r>
    <x v="573"/>
    <s v="RCP Seal Replacements U3 2016"/>
    <x v="2"/>
    <x v="1"/>
    <s v="11/5/2016"/>
    <n v="157877"/>
  </r>
  <r>
    <x v="574"/>
    <s v="RCP Motor Repl 3R19"/>
    <x v="2"/>
    <x v="1"/>
    <s v="11/5/2016"/>
    <n v="5718909"/>
  </r>
  <r>
    <x v="575"/>
    <s v="RCP Control Cable MSO U3"/>
    <x v="6"/>
    <x v="5"/>
    <s v="11/5/2016"/>
    <n v="1509317"/>
  </r>
  <r>
    <x v="576"/>
    <s v="Pump Replacements U3 2016"/>
    <x v="2"/>
    <x v="1"/>
    <s v="11/5/2016"/>
    <n v="787804"/>
  </r>
  <r>
    <x v="577"/>
    <s v="Motor Replacements U3 2016"/>
    <x v="2"/>
    <x v="1"/>
    <s v="11/5/2016"/>
    <n v="195711"/>
  </r>
  <r>
    <x v="578"/>
    <s v="Main Xfmr Arrester Repl U3"/>
    <x v="2"/>
    <x v="1"/>
    <s v="11/5/2016"/>
    <n v="135736"/>
  </r>
  <r>
    <x v="579"/>
    <s v="Main Transformer Repl U3"/>
    <x v="2"/>
    <x v="1"/>
    <s v="11/5/2016"/>
    <n v="7200132"/>
  </r>
  <r>
    <x v="580"/>
    <s v="Main Generator HVB U3"/>
    <x v="2"/>
    <x v="1"/>
    <s v="11/5/2016"/>
    <n v="632397"/>
  </r>
  <r>
    <x v="581"/>
    <s v="Inverter Modification U3"/>
    <x v="6"/>
    <x v="4"/>
    <s v="11/5/2016"/>
    <n v="2074636"/>
  </r>
  <r>
    <x v="582"/>
    <s v="GSU 3B Bushing Repl U3"/>
    <x v="2"/>
    <x v="1"/>
    <s v="11/5/2016"/>
    <n v="557670"/>
  </r>
  <r>
    <x v="583"/>
    <s v="FAC Mod  U3 2016"/>
    <x v="2"/>
    <x v="1"/>
    <s v="11/5/2016"/>
    <n v="516707"/>
  </r>
  <r>
    <x v="584"/>
    <s v="Dig Upgrd Generrex U3"/>
    <x v="6"/>
    <x v="6"/>
    <s v="11/5/2016"/>
    <n v="18284182"/>
  </r>
  <r>
    <x v="585"/>
    <s v="CT Life Extension 2016 U3"/>
    <x v="6"/>
    <x v="4"/>
    <s v="11/5/2016"/>
    <n v="10540581"/>
  </r>
  <r>
    <x v="586"/>
    <s v="CEDM Coil Stack Repl 3R19"/>
    <x v="2"/>
    <x v="1"/>
    <s v="11/5/2016"/>
    <n v="72121"/>
  </r>
  <r>
    <x v="587"/>
    <s v="Auxiliary Feedwater Cross-Tie U3"/>
    <x v="6"/>
    <x v="4"/>
    <s v="11/5/2016"/>
    <n v="228929"/>
  </r>
  <r>
    <x v="588"/>
    <s v="Circuit Breaker Repl  B and D Battery"/>
    <x v="2"/>
    <x v="1"/>
    <s v="11/4/2016"/>
    <n v="24034"/>
  </r>
  <r>
    <x v="589"/>
    <s v="WRSS Pipeline 2016"/>
    <x v="0"/>
    <x v="0"/>
    <s v="10/31/2016"/>
    <n v="4615306"/>
  </r>
  <r>
    <x v="590"/>
    <s v="Fire Prot. TSC Command Center"/>
    <x v="5"/>
    <x v="0"/>
    <s v="10/15/2016"/>
    <n v="181292"/>
  </r>
  <r>
    <x v="591"/>
    <s v="Network Infrastructure -Turbine Bldg U2"/>
    <x v="3"/>
    <x v="3"/>
    <s v="10/5/2016"/>
    <n v="628306"/>
  </r>
  <r>
    <x v="592"/>
    <s v="EDG AVR U1  B  Train Repl"/>
    <x v="6"/>
    <x v="4"/>
    <s v="10/1/2016"/>
    <n v="419962"/>
  </r>
  <r>
    <x v="593"/>
    <s v="Seismic Hazards Validation Update"/>
    <x v="8"/>
    <x v="0"/>
    <s v="9/30/2016"/>
    <n v="9522008"/>
  </r>
  <r>
    <x v="594"/>
    <s v="Main FP Turbine OH Lifting system  A"/>
    <x v="6"/>
    <x v="4"/>
    <s v="9/30/2016"/>
    <n v="865958"/>
  </r>
  <r>
    <x v="595"/>
    <s v="EEC Technological Exhibit Advancement"/>
    <x v="5"/>
    <x v="0"/>
    <s v="9/30/2016"/>
    <n v="290552"/>
  </r>
  <r>
    <x v="596"/>
    <s v="Digital Asset Protection System -Comm"/>
    <x v="6"/>
    <x v="5"/>
    <s v="9/30/2016"/>
    <n v="2875082"/>
  </r>
  <r>
    <x v="597"/>
    <s v="Digital Asset Protection System - U3"/>
    <x v="6"/>
    <x v="5"/>
    <s v="9/30/2016"/>
    <n v="0"/>
  </r>
  <r>
    <x v="598"/>
    <s v="Digital Asset Protection System - U2"/>
    <x v="6"/>
    <x v="5"/>
    <s v="9/30/2016"/>
    <n v="0"/>
  </r>
  <r>
    <x v="599"/>
    <s v="Digital Asset Protection System - U1"/>
    <x v="6"/>
    <x v="5"/>
    <s v="9/30/2016"/>
    <n v="0"/>
  </r>
  <r>
    <x v="600"/>
    <s v="Landfill Fencing"/>
    <x v="0"/>
    <x v="0"/>
    <s v="9/9/2016"/>
    <n v="115466"/>
  </r>
  <r>
    <x v="601"/>
    <s v="TSC Remodel"/>
    <x v="5"/>
    <x v="0"/>
    <s v="9/8/2016"/>
    <n v="98856"/>
  </r>
  <r>
    <x v="602"/>
    <s v="OSB Fire Detection Repl Unit 2"/>
    <x v="5"/>
    <x v="0"/>
    <s v="9/8/2016"/>
    <n v="13304"/>
  </r>
  <r>
    <x v="603"/>
    <s v="OSB Fire Detection Repl Unit 1"/>
    <x v="5"/>
    <x v="0"/>
    <s v="9/8/2016"/>
    <n v="18758"/>
  </r>
  <r>
    <x v="604"/>
    <s v="Fire Prot.OSB Fire Detection Repl U3"/>
    <x v="5"/>
    <x v="0"/>
    <s v="9/8/2016"/>
    <n v="13304"/>
  </r>
  <r>
    <x v="605"/>
    <s v="15KV Disconnect Switch AENGNL51"/>
    <x v="1"/>
    <x v="0"/>
    <s v="9/8/2016"/>
    <n v="48851"/>
  </r>
  <r>
    <x v="606"/>
    <s v="Network Infrastructure -Turbine Bldg U3"/>
    <x v="3"/>
    <x v="3"/>
    <s v="9/6/2016"/>
    <n v="515242"/>
  </r>
  <r>
    <x v="607"/>
    <s v="Air Washer Repl - HF System U3 A"/>
    <x v="6"/>
    <x v="6"/>
    <s v="9/1/2016"/>
    <n v="456089"/>
  </r>
  <r>
    <x v="608"/>
    <m/>
    <x v="9"/>
    <x v="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33CE64-240B-443D-8E29-903734B26110}" name="PivotTable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B14" firstHeaderRow="1" firstDataRow="1" firstDataCol="1"/>
  <pivotFields count="6">
    <pivotField compact="0" outline="0" showAll="0" defaultSubtotal="0">
      <items count="609">
        <item x="271"/>
        <item x="270"/>
        <item x="269"/>
        <item x="502"/>
        <item x="61"/>
        <item x="288"/>
        <item x="581"/>
        <item x="584"/>
        <item x="390"/>
        <item x="43"/>
        <item x="284"/>
        <item x="170"/>
        <item x="202"/>
        <item x="375"/>
        <item x="555"/>
        <item x="442"/>
        <item x="247"/>
        <item x="79"/>
        <item x="279"/>
        <item x="321"/>
        <item x="503"/>
        <item x="327"/>
        <item x="227"/>
        <item x="239"/>
        <item x="115"/>
        <item x="505"/>
        <item x="428"/>
        <item x="418"/>
        <item x="607"/>
        <item x="556"/>
        <item x="593"/>
        <item x="465"/>
        <item x="567"/>
        <item x="274"/>
        <item x="189"/>
        <item x="537"/>
        <item x="575"/>
        <item x="40"/>
        <item x="188"/>
        <item x="596"/>
        <item x="599"/>
        <item x="598"/>
        <item x="597"/>
        <item x="158"/>
        <item x="157"/>
        <item x="328"/>
        <item x="493"/>
        <item x="497"/>
        <item x="558"/>
        <item x="543"/>
        <item x="518"/>
        <item x="508"/>
        <item x="448"/>
        <item x="133"/>
        <item x="323"/>
        <item x="200"/>
        <item x="591"/>
        <item x="606"/>
        <item x="408"/>
        <item x="407"/>
        <item x="406"/>
        <item x="182"/>
        <item x="485"/>
        <item x="343"/>
        <item x="579"/>
        <item x="564"/>
        <item x="405"/>
        <item x="520"/>
        <item x="359"/>
        <item x="422"/>
        <item x="570"/>
        <item x="472"/>
        <item x="507"/>
        <item x="455"/>
        <item x="541"/>
        <item x="496"/>
        <item x="369"/>
        <item x="320"/>
        <item x="104"/>
        <item x="318"/>
        <item x="574"/>
        <item x="403"/>
        <item x="204"/>
        <item x="492"/>
        <item x="451"/>
        <item x="603"/>
        <item x="602"/>
        <item x="546"/>
        <item x="545"/>
        <item x="544"/>
        <item x="114"/>
        <item x="468"/>
        <item x="447"/>
        <item x="601"/>
        <item x="559"/>
        <item x="560"/>
        <item x="595"/>
        <item x="488"/>
        <item x="276"/>
        <item x="205"/>
        <item x="172"/>
        <item x="589"/>
        <item x="551"/>
        <item x="568"/>
        <item x="287"/>
        <item x="576"/>
        <item x="577"/>
        <item x="536"/>
        <item x="565"/>
        <item x="203"/>
        <item x="511"/>
        <item x="377"/>
        <item x="298"/>
        <item x="458"/>
        <item x="199"/>
        <item x="594"/>
        <item x="100"/>
        <item x="470"/>
        <item x="573"/>
        <item x="476"/>
        <item x="585"/>
        <item x="356"/>
        <item x="381"/>
        <item x="562"/>
        <item x="592"/>
        <item x="396"/>
        <item x="457"/>
        <item x="547"/>
        <item x="590"/>
        <item x="526"/>
        <item x="305"/>
        <item x="304"/>
        <item x="487"/>
        <item x="432"/>
        <item x="583"/>
        <item x="39"/>
        <item x="566"/>
        <item x="528"/>
        <item x="571"/>
        <item x="446"/>
        <item x="353"/>
        <item x="580"/>
        <item x="578"/>
        <item x="604"/>
        <item x="561"/>
        <item x="532"/>
        <item x="539"/>
        <item x="165"/>
        <item x="420"/>
        <item x="301"/>
        <item x="531"/>
        <item x="530"/>
        <item x="529"/>
        <item x="231"/>
        <item x="605"/>
        <item x="572"/>
        <item x="534"/>
        <item x="600"/>
        <item x="550"/>
        <item x="491"/>
        <item x="587"/>
        <item x="437"/>
        <item x="484"/>
        <item x="342"/>
        <item x="586"/>
        <item x="569"/>
        <item x="44"/>
        <item x="329"/>
        <item x="460"/>
        <item x="538"/>
        <item x="135"/>
        <item x="358"/>
        <item x="509"/>
        <item x="527"/>
        <item x="461"/>
        <item x="456"/>
        <item x="552"/>
        <item x="510"/>
        <item x="563"/>
        <item x="495"/>
        <item x="81"/>
        <item x="512"/>
        <item x="557"/>
        <item x="498"/>
        <item x="514"/>
        <item x="192"/>
        <item x="504"/>
        <item x="549"/>
        <item x="523"/>
        <item x="499"/>
        <item x="449"/>
        <item x="109"/>
        <item x="522"/>
        <item x="357"/>
        <item x="166"/>
        <item x="533"/>
        <item x="519"/>
        <item x="500"/>
        <item x="525"/>
        <item x="540"/>
        <item x="453"/>
        <item x="515"/>
        <item x="524"/>
        <item x="588"/>
        <item x="517"/>
        <item x="409"/>
        <item x="516"/>
        <item x="441"/>
        <item x="272"/>
        <item x="412"/>
        <item x="440"/>
        <item x="427"/>
        <item x="392"/>
        <item x="438"/>
        <item x="433"/>
        <item x="434"/>
        <item x="414"/>
        <item x="363"/>
        <item x="480"/>
        <item x="477"/>
        <item x="479"/>
        <item x="198"/>
        <item x="490"/>
        <item x="444"/>
        <item x="240"/>
        <item x="494"/>
        <item x="354"/>
        <item x="387"/>
        <item x="201"/>
        <item x="105"/>
        <item x="443"/>
        <item x="347"/>
        <item x="436"/>
        <item x="404"/>
        <item x="282"/>
        <item x="217"/>
        <item x="289"/>
        <item x="454"/>
        <item x="70"/>
        <item x="426"/>
        <item x="475"/>
        <item x="431"/>
        <item x="469"/>
        <item x="425"/>
        <item x="450"/>
        <item x="473"/>
        <item x="429"/>
        <item x="482"/>
        <item x="415"/>
        <item x="293"/>
        <item x="191"/>
        <item x="462"/>
        <item x="463"/>
        <item x="486"/>
        <item x="391"/>
        <item x="113"/>
        <item x="481"/>
        <item x="435"/>
        <item x="464"/>
        <item x="471"/>
        <item x="213"/>
        <item x="439"/>
        <item x="474"/>
        <item x="430"/>
        <item x="402"/>
        <item x="501"/>
        <item x="302"/>
        <item x="233"/>
        <item x="355"/>
        <item x="361"/>
        <item x="548"/>
        <item x="506"/>
        <item x="513"/>
        <item x="554"/>
        <item x="521"/>
        <item x="380"/>
        <item x="366"/>
        <item x="367"/>
        <item x="325"/>
        <item x="489"/>
        <item x="467"/>
        <item x="452"/>
        <item x="337"/>
        <item x="445"/>
        <item x="417"/>
        <item x="416"/>
        <item x="419"/>
        <item x="478"/>
        <item x="413"/>
        <item x="370"/>
        <item x="401"/>
        <item x="483"/>
        <item x="466"/>
        <item x="388"/>
        <item x="423"/>
        <item x="400"/>
        <item x="315"/>
        <item x="83"/>
        <item x="249"/>
        <item x="421"/>
        <item x="368"/>
        <item x="424"/>
        <item x="398"/>
        <item x="379"/>
        <item x="410"/>
        <item x="459"/>
        <item x="397"/>
        <item x="236"/>
        <item x="395"/>
        <item x="326"/>
        <item x="371"/>
        <item x="365"/>
        <item x="378"/>
        <item x="385"/>
        <item x="384"/>
        <item x="383"/>
        <item x="382"/>
        <item x="360"/>
        <item x="71"/>
        <item x="344"/>
        <item x="338"/>
        <item x="334"/>
        <item x="283"/>
        <item x="336"/>
        <item x="82"/>
        <item x="376"/>
        <item x="286"/>
        <item x="257"/>
        <item x="335"/>
        <item x="228"/>
        <item x="295"/>
        <item x="193"/>
        <item x="90"/>
        <item x="37"/>
        <item x="183"/>
        <item x="291"/>
        <item x="220"/>
        <item x="345"/>
        <item x="250"/>
        <item x="241"/>
        <item x="372"/>
        <item x="303"/>
        <item x="351"/>
        <item x="278"/>
        <item x="331"/>
        <item x="333"/>
        <item x="281"/>
        <item x="330"/>
        <item x="277"/>
        <item x="267"/>
        <item x="268"/>
        <item x="252"/>
        <item x="275"/>
        <item x="280"/>
        <item x="340"/>
        <item x="242"/>
        <item x="314"/>
        <item x="373"/>
        <item x="582"/>
        <item x="411"/>
        <item x="248"/>
        <item x="179"/>
        <item x="339"/>
        <item x="374"/>
        <item x="92"/>
        <item x="332"/>
        <item x="346"/>
        <item x="311"/>
        <item x="309"/>
        <item x="310"/>
        <item x="312"/>
        <item x="399"/>
        <item x="386"/>
        <item x="322"/>
        <item x="285"/>
        <item x="194"/>
        <item x="232"/>
        <item x="38"/>
        <item x="294"/>
        <item x="238"/>
        <item x="260"/>
        <item x="259"/>
        <item x="258"/>
        <item x="230"/>
        <item x="273"/>
        <item x="244"/>
        <item x="134"/>
        <item x="235"/>
        <item x="234"/>
        <item x="362"/>
        <item x="299"/>
        <item x="307"/>
        <item x="317"/>
        <item x="319"/>
        <item x="266"/>
        <item x="306"/>
        <item x="352"/>
        <item x="364"/>
        <item x="66"/>
        <item x="324"/>
        <item x="313"/>
        <item x="255"/>
        <item x="254"/>
        <item x="253"/>
        <item x="308"/>
        <item x="349"/>
        <item x="316"/>
        <item x="348"/>
        <item x="350"/>
        <item x="153"/>
        <item x="296"/>
        <item x="297"/>
        <item x="223"/>
        <item x="300"/>
        <item x="290"/>
        <item x="186"/>
        <item x="190"/>
        <item x="243"/>
        <item x="263"/>
        <item x="159"/>
        <item x="251"/>
        <item x="225"/>
        <item x="265"/>
        <item x="292"/>
        <item x="154"/>
        <item x="171"/>
        <item x="219"/>
        <item x="127"/>
        <item x="207"/>
        <item x="176"/>
        <item x="129"/>
        <item x="175"/>
        <item x="218"/>
        <item x="164"/>
        <item x="146"/>
        <item x="122"/>
        <item x="341"/>
        <item x="77"/>
        <item x="28"/>
        <item x="163"/>
        <item x="196"/>
        <item x="211"/>
        <item x="174"/>
        <item x="216"/>
        <item x="169"/>
        <item x="209"/>
        <item x="123"/>
        <item x="125"/>
        <item x="212"/>
        <item x="155"/>
        <item x="229"/>
        <item x="237"/>
        <item x="208"/>
        <item x="167"/>
        <item x="141"/>
        <item x="162"/>
        <item x="226"/>
        <item x="215"/>
        <item x="168"/>
        <item x="224"/>
        <item x="161"/>
        <item x="160"/>
        <item x="143"/>
        <item x="222"/>
        <item x="73"/>
        <item x="156"/>
        <item x="180"/>
        <item x="32"/>
        <item x="185"/>
        <item x="246"/>
        <item x="184"/>
        <item x="264"/>
        <item x="245"/>
        <item x="124"/>
        <item x="118"/>
        <item x="178"/>
        <item x="117"/>
        <item x="187"/>
        <item x="221"/>
        <item x="148"/>
        <item x="147"/>
        <item x="97"/>
        <item x="126"/>
        <item x="177"/>
        <item x="119"/>
        <item x="206"/>
        <item x="214"/>
        <item x="149"/>
        <item x="142"/>
        <item x="132"/>
        <item x="131"/>
        <item x="130"/>
        <item x="107"/>
        <item x="121"/>
        <item x="48"/>
        <item x="197"/>
        <item x="138"/>
        <item x="137"/>
        <item x="136"/>
        <item x="140"/>
        <item x="139"/>
        <item x="210"/>
        <item x="195"/>
        <item x="120"/>
        <item x="181"/>
        <item x="112"/>
        <item x="78"/>
        <item x="101"/>
        <item x="106"/>
        <item x="68"/>
        <item x="103"/>
        <item x="173"/>
        <item x="63"/>
        <item x="111"/>
        <item x="152"/>
        <item x="33"/>
        <item x="94"/>
        <item x="52"/>
        <item x="88"/>
        <item x="86"/>
        <item x="87"/>
        <item x="95"/>
        <item x="54"/>
        <item x="27"/>
        <item x="6"/>
        <item x="36"/>
        <item x="64"/>
        <item x="58"/>
        <item x="45"/>
        <item x="47"/>
        <item x="60"/>
        <item x="145"/>
        <item x="84"/>
        <item x="10"/>
        <item x="9"/>
        <item x="91"/>
        <item x="98"/>
        <item x="55"/>
        <item x="50"/>
        <item x="93"/>
        <item x="46"/>
        <item x="85"/>
        <item x="8"/>
        <item x="51"/>
        <item x="99"/>
        <item x="34"/>
        <item x="24"/>
        <item x="57"/>
        <item x="14"/>
        <item x="26"/>
        <item x="41"/>
        <item x="49"/>
        <item x="11"/>
        <item x="19"/>
        <item x="30"/>
        <item x="31"/>
        <item x="29"/>
        <item x="62"/>
        <item x="1"/>
        <item x="4"/>
        <item x="67"/>
        <item x="5"/>
        <item x="2"/>
        <item x="0"/>
        <item x="3"/>
        <item x="22"/>
        <item x="21"/>
        <item x="20"/>
        <item x="23"/>
        <item x="89"/>
        <item x="7"/>
        <item x="53"/>
        <item x="42"/>
        <item x="12"/>
        <item x="110"/>
        <item x="75"/>
        <item x="150"/>
        <item x="17"/>
        <item x="16"/>
        <item x="15"/>
        <item x="18"/>
        <item x="108"/>
        <item x="56"/>
        <item x="80"/>
        <item x="69"/>
        <item x="72"/>
        <item x="96"/>
        <item x="65"/>
        <item x="116"/>
        <item x="76"/>
        <item x="59"/>
        <item x="102"/>
        <item x="74"/>
        <item x="35"/>
        <item x="535"/>
        <item x="542"/>
        <item x="553"/>
        <item x="389"/>
        <item x="393"/>
        <item x="394"/>
        <item x="256"/>
        <item x="261"/>
        <item x="262"/>
        <item x="128"/>
        <item x="144"/>
        <item x="151"/>
        <item x="13"/>
        <item x="25"/>
        <item x="608"/>
      </items>
    </pivotField>
    <pivotField compact="0" outline="0" showAll="0" defaultSubtotal="0"/>
    <pivotField axis="axisRow" compact="0" outline="0" showAll="0" defaultSubtotal="0">
      <items count="10">
        <item x="6"/>
        <item x="2"/>
        <item x="5"/>
        <item x="1"/>
        <item x="3"/>
        <item x="0"/>
        <item x="4"/>
        <item x="8"/>
        <item x="7"/>
        <item x="9"/>
      </items>
    </pivotField>
    <pivotField compact="0" outline="0" showAll="0" defaultSubtotal="0">
      <items count="9">
        <item x="0"/>
        <item x="5"/>
        <item x="7"/>
        <item x="4"/>
        <item x="3"/>
        <item x="6"/>
        <item x="2"/>
        <item x="1"/>
        <item x="8"/>
      </items>
    </pivotField>
    <pivotField compact="0" outline="0" showAll="0" defaultSubtotal="0"/>
    <pivotField dataField="1" compact="0" outlin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PTDAc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45D1-B4FB-44C1-B4AD-234549A9787F}">
  <dimension ref="A3:B20"/>
  <sheetViews>
    <sheetView tabSelected="1" zoomScaleNormal="100" workbookViewId="0"/>
  </sheetViews>
  <sheetFormatPr defaultRowHeight="16.5" x14ac:dyDescent="0.3"/>
  <cols>
    <col min="1" max="1" width="11.375" bestFit="1" customWidth="1"/>
    <col min="2" max="2" width="18.625" style="7" customWidth="1"/>
    <col min="3" max="3" width="14.25" bestFit="1" customWidth="1"/>
  </cols>
  <sheetData>
    <row r="3" spans="1:2" x14ac:dyDescent="0.3">
      <c r="A3" s="6" t="s">
        <v>2</v>
      </c>
      <c r="B3" s="7" t="s">
        <v>1439</v>
      </c>
    </row>
    <row r="4" spans="1:2" x14ac:dyDescent="0.3">
      <c r="A4">
        <v>1</v>
      </c>
      <c r="B4" s="7">
        <v>256596687</v>
      </c>
    </row>
    <row r="5" spans="1:2" x14ac:dyDescent="0.3">
      <c r="A5">
        <v>2</v>
      </c>
      <c r="B5" s="7">
        <v>463422899</v>
      </c>
    </row>
    <row r="6" spans="1:2" x14ac:dyDescent="0.3">
      <c r="A6">
        <v>3</v>
      </c>
      <c r="B6" s="7">
        <v>39876634</v>
      </c>
    </row>
    <row r="7" spans="1:2" x14ac:dyDescent="0.3">
      <c r="A7">
        <v>4</v>
      </c>
      <c r="B7" s="7">
        <v>42754603</v>
      </c>
    </row>
    <row r="8" spans="1:2" x14ac:dyDescent="0.3">
      <c r="A8">
        <v>5</v>
      </c>
      <c r="B8" s="7">
        <v>49846999</v>
      </c>
    </row>
    <row r="9" spans="1:2" x14ac:dyDescent="0.3">
      <c r="A9">
        <v>6</v>
      </c>
      <c r="B9" s="7">
        <v>134596278</v>
      </c>
    </row>
    <row r="10" spans="1:2" x14ac:dyDescent="0.3">
      <c r="A10">
        <v>7</v>
      </c>
      <c r="B10" s="7">
        <v>78089339</v>
      </c>
    </row>
    <row r="11" spans="1:2" x14ac:dyDescent="0.3">
      <c r="A11">
        <v>9</v>
      </c>
      <c r="B11" s="7">
        <v>20018323</v>
      </c>
    </row>
    <row r="12" spans="1:2" x14ac:dyDescent="0.3">
      <c r="A12">
        <v>11</v>
      </c>
      <c r="B12" s="7">
        <v>6449710</v>
      </c>
    </row>
    <row r="13" spans="1:2" x14ac:dyDescent="0.3">
      <c r="A13" t="s">
        <v>1437</v>
      </c>
    </row>
    <row r="14" spans="1:2" x14ac:dyDescent="0.3">
      <c r="A14" t="s">
        <v>1438</v>
      </c>
      <c r="B14" s="7">
        <v>1091651472</v>
      </c>
    </row>
    <row r="17" spans="1:1" x14ac:dyDescent="0.3">
      <c r="A17" t="s">
        <v>1440</v>
      </c>
    </row>
    <row r="18" spans="1:1" x14ac:dyDescent="0.3">
      <c r="A18" t="s">
        <v>1441</v>
      </c>
    </row>
    <row r="19" spans="1:1" x14ac:dyDescent="0.3">
      <c r="A19" t="s">
        <v>1442</v>
      </c>
    </row>
    <row r="20" spans="1:1" x14ac:dyDescent="0.3">
      <c r="A20" t="s">
        <v>1443</v>
      </c>
    </row>
  </sheetData>
  <pageMargins left="0.7" right="0.7" top="1.25" bottom="0.75" header="0.3" footer="0.3"/>
  <pageSetup scale="89" orientation="portrait" r:id="rId2"/>
  <headerFooter>
    <oddHeader>&amp;RSOAH Docket No. 473-21-2606
PUC Docket No. 52195
CEP's 6th, Q. No. CEP 6-1
Attachment 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6BC7-9670-4FA2-85C6-8EC6DE32816B}">
  <dimension ref="A1:F610"/>
  <sheetViews>
    <sheetView tabSelected="1" zoomScaleNormal="100" workbookViewId="0"/>
  </sheetViews>
  <sheetFormatPr defaultRowHeight="16.5" x14ac:dyDescent="0.3"/>
  <cols>
    <col min="2" max="2" width="18.625" customWidth="1"/>
    <col min="4" max="4" width="10.5" customWidth="1"/>
    <col min="5" max="5" width="19.625" customWidth="1"/>
    <col min="6" max="6" width="17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3">
        <v>6</v>
      </c>
      <c r="D2" s="2" t="s">
        <v>8</v>
      </c>
      <c r="E2" s="4" t="s">
        <v>9</v>
      </c>
      <c r="F2" s="5">
        <v>191586</v>
      </c>
    </row>
    <row r="3" spans="1:6" x14ac:dyDescent="0.3">
      <c r="A3" s="2" t="s">
        <v>10</v>
      </c>
      <c r="B3" s="2" t="s">
        <v>11</v>
      </c>
      <c r="C3" s="3">
        <v>6</v>
      </c>
      <c r="D3" s="2" t="s">
        <v>8</v>
      </c>
      <c r="E3" s="4" t="s">
        <v>9</v>
      </c>
      <c r="F3" s="5">
        <v>93533</v>
      </c>
    </row>
    <row r="4" spans="1:6" x14ac:dyDescent="0.3">
      <c r="A4" s="2" t="s">
        <v>12</v>
      </c>
      <c r="B4" s="2" t="s">
        <v>13</v>
      </c>
      <c r="C4" s="3">
        <v>6</v>
      </c>
      <c r="D4" s="2" t="s">
        <v>8</v>
      </c>
      <c r="E4" s="4" t="s">
        <v>9</v>
      </c>
      <c r="F4" s="5">
        <v>139069</v>
      </c>
    </row>
    <row r="5" spans="1:6" x14ac:dyDescent="0.3">
      <c r="A5" s="2" t="s">
        <v>14</v>
      </c>
      <c r="B5" s="2" t="s">
        <v>15</v>
      </c>
      <c r="C5" s="3">
        <v>6</v>
      </c>
      <c r="D5" s="2" t="s">
        <v>8</v>
      </c>
      <c r="E5" s="4" t="s">
        <v>9</v>
      </c>
      <c r="F5" s="5">
        <v>166376</v>
      </c>
    </row>
    <row r="6" spans="1:6" x14ac:dyDescent="0.3">
      <c r="A6" s="2" t="s">
        <v>16</v>
      </c>
      <c r="B6" s="2" t="s">
        <v>17</v>
      </c>
      <c r="C6" s="3">
        <v>6</v>
      </c>
      <c r="D6" s="2" t="s">
        <v>8</v>
      </c>
      <c r="E6" s="4" t="s">
        <v>9</v>
      </c>
      <c r="F6" s="5">
        <v>282580</v>
      </c>
    </row>
    <row r="7" spans="1:6" x14ac:dyDescent="0.3">
      <c r="A7" s="2" t="s">
        <v>19</v>
      </c>
      <c r="B7" s="2" t="s">
        <v>20</v>
      </c>
      <c r="C7" s="3">
        <v>6</v>
      </c>
      <c r="D7" s="2" t="s">
        <v>8</v>
      </c>
      <c r="E7" s="4" t="s">
        <v>9</v>
      </c>
      <c r="F7" s="5">
        <v>0</v>
      </c>
    </row>
    <row r="8" spans="1:6" x14ac:dyDescent="0.3">
      <c r="A8" s="2" t="s">
        <v>21</v>
      </c>
      <c r="B8" s="2" t="s">
        <v>22</v>
      </c>
      <c r="C8" s="3">
        <v>4</v>
      </c>
      <c r="D8" s="2" t="s">
        <v>8</v>
      </c>
      <c r="E8" s="4" t="s">
        <v>9</v>
      </c>
      <c r="F8" s="5">
        <v>-170054</v>
      </c>
    </row>
    <row r="9" spans="1:6" x14ac:dyDescent="0.3">
      <c r="A9" s="2" t="s">
        <v>23</v>
      </c>
      <c r="B9" s="2" t="s">
        <v>24</v>
      </c>
      <c r="C9" s="3">
        <v>2</v>
      </c>
      <c r="D9" s="2" t="s">
        <v>25</v>
      </c>
      <c r="E9" s="4" t="s">
        <v>9</v>
      </c>
      <c r="F9" s="5">
        <v>603610</v>
      </c>
    </row>
    <row r="10" spans="1:6" x14ac:dyDescent="0.3">
      <c r="A10" s="2" t="s">
        <v>27</v>
      </c>
      <c r="B10" s="2" t="s">
        <v>28</v>
      </c>
      <c r="C10" s="3">
        <v>2</v>
      </c>
      <c r="D10" s="2" t="s">
        <v>25</v>
      </c>
      <c r="E10" s="4" t="s">
        <v>9</v>
      </c>
      <c r="F10" s="5">
        <v>1336877</v>
      </c>
    </row>
    <row r="11" spans="1:6" x14ac:dyDescent="0.3">
      <c r="A11" s="2" t="s">
        <v>29</v>
      </c>
      <c r="B11" s="2" t="s">
        <v>30</v>
      </c>
      <c r="C11" s="3">
        <v>2</v>
      </c>
      <c r="D11" s="2" t="s">
        <v>25</v>
      </c>
      <c r="E11" s="4" t="s">
        <v>9</v>
      </c>
      <c r="F11" s="5">
        <v>3374217</v>
      </c>
    </row>
    <row r="12" spans="1:6" x14ac:dyDescent="0.3">
      <c r="A12" s="2" t="s">
        <v>31</v>
      </c>
      <c r="B12" s="2" t="s">
        <v>32</v>
      </c>
      <c r="C12" s="3">
        <v>2</v>
      </c>
      <c r="D12" s="2" t="s">
        <v>33</v>
      </c>
      <c r="E12" s="4" t="s">
        <v>9</v>
      </c>
      <c r="F12" s="5">
        <v>2947033</v>
      </c>
    </row>
    <row r="13" spans="1:6" ht="30.75" x14ac:dyDescent="0.3">
      <c r="A13" s="2" t="s">
        <v>36</v>
      </c>
      <c r="B13" s="2" t="s">
        <v>37</v>
      </c>
      <c r="C13" s="3">
        <v>5</v>
      </c>
      <c r="D13" s="2" t="s">
        <v>38</v>
      </c>
      <c r="E13" s="4" t="s">
        <v>9</v>
      </c>
      <c r="F13" s="5">
        <v>788637</v>
      </c>
    </row>
    <row r="14" spans="1:6" x14ac:dyDescent="0.3">
      <c r="A14" s="2" t="s">
        <v>39</v>
      </c>
      <c r="B14" s="2" t="s">
        <v>40</v>
      </c>
      <c r="C14" s="3">
        <v>2</v>
      </c>
      <c r="D14" s="2" t="s">
        <v>25</v>
      </c>
      <c r="E14" s="4" t="s">
        <v>9</v>
      </c>
      <c r="F14" s="5">
        <v>74637</v>
      </c>
    </row>
    <row r="15" spans="1:6" x14ac:dyDescent="0.3">
      <c r="A15" s="2" t="s">
        <v>41</v>
      </c>
      <c r="B15" s="2" t="s">
        <v>42</v>
      </c>
      <c r="C15" s="3">
        <v>7</v>
      </c>
      <c r="D15" s="2" t="s">
        <v>8</v>
      </c>
      <c r="E15" s="4" t="s">
        <v>9</v>
      </c>
      <c r="F15" s="5">
        <v>3367135</v>
      </c>
    </row>
    <row r="16" spans="1:6" x14ac:dyDescent="0.3">
      <c r="A16" s="2" t="s">
        <v>43</v>
      </c>
      <c r="B16" s="2" t="s">
        <v>44</v>
      </c>
      <c r="C16" s="3">
        <v>3</v>
      </c>
      <c r="D16" s="2" t="s">
        <v>8</v>
      </c>
      <c r="E16" s="4" t="s">
        <v>9</v>
      </c>
      <c r="F16" s="5">
        <v>468269</v>
      </c>
    </row>
    <row r="17" spans="1:6" x14ac:dyDescent="0.3">
      <c r="A17" s="2" t="s">
        <v>45</v>
      </c>
      <c r="B17" s="2" t="s">
        <v>46</v>
      </c>
      <c r="C17" s="3">
        <v>2</v>
      </c>
      <c r="D17" s="2" t="s">
        <v>25</v>
      </c>
      <c r="E17" s="4" t="s">
        <v>9</v>
      </c>
      <c r="F17" s="5">
        <v>59887</v>
      </c>
    </row>
    <row r="18" spans="1:6" x14ac:dyDescent="0.3">
      <c r="A18" s="2" t="s">
        <v>47</v>
      </c>
      <c r="B18" s="2" t="s">
        <v>48</v>
      </c>
      <c r="C18" s="3">
        <v>2</v>
      </c>
      <c r="D18" s="2" t="s">
        <v>25</v>
      </c>
      <c r="E18" s="4" t="s">
        <v>9</v>
      </c>
      <c r="F18" s="5">
        <v>198220</v>
      </c>
    </row>
    <row r="19" spans="1:6" x14ac:dyDescent="0.3">
      <c r="A19" s="2" t="s">
        <v>49</v>
      </c>
      <c r="B19" s="2" t="s">
        <v>50</v>
      </c>
      <c r="C19" s="3">
        <v>2</v>
      </c>
      <c r="D19" s="2" t="s">
        <v>25</v>
      </c>
      <c r="E19" s="4" t="s">
        <v>9</v>
      </c>
      <c r="F19" s="5">
        <v>538093</v>
      </c>
    </row>
    <row r="20" spans="1:6" ht="30.75" x14ac:dyDescent="0.3">
      <c r="A20" s="2" t="s">
        <v>51</v>
      </c>
      <c r="B20" s="2" t="s">
        <v>52</v>
      </c>
      <c r="C20" s="3">
        <v>2</v>
      </c>
      <c r="D20" s="2" t="s">
        <v>25</v>
      </c>
      <c r="E20" s="4" t="s">
        <v>9</v>
      </c>
      <c r="F20" s="5">
        <v>216384</v>
      </c>
    </row>
    <row r="21" spans="1:6" x14ac:dyDescent="0.3">
      <c r="A21" s="2" t="s">
        <v>53</v>
      </c>
      <c r="B21" s="2" t="s">
        <v>54</v>
      </c>
      <c r="C21" s="3">
        <v>5</v>
      </c>
      <c r="D21" s="2" t="s">
        <v>38</v>
      </c>
      <c r="E21" s="4" t="s">
        <v>9</v>
      </c>
      <c r="F21" s="5">
        <v>951456</v>
      </c>
    </row>
    <row r="22" spans="1:6" x14ac:dyDescent="0.3">
      <c r="A22" s="2" t="s">
        <v>55</v>
      </c>
      <c r="B22" s="2" t="s">
        <v>56</v>
      </c>
      <c r="C22" s="3">
        <v>2</v>
      </c>
      <c r="D22" s="2" t="s">
        <v>33</v>
      </c>
      <c r="E22" s="4" t="s">
        <v>9</v>
      </c>
      <c r="F22" s="5">
        <v>511865</v>
      </c>
    </row>
    <row r="23" spans="1:6" x14ac:dyDescent="0.3">
      <c r="A23" s="2" t="s">
        <v>57</v>
      </c>
      <c r="B23" s="2" t="s">
        <v>58</v>
      </c>
      <c r="C23" s="3">
        <v>2</v>
      </c>
      <c r="D23" s="2" t="s">
        <v>33</v>
      </c>
      <c r="E23" s="4" t="s">
        <v>9</v>
      </c>
      <c r="F23" s="5">
        <v>636596</v>
      </c>
    </row>
    <row r="24" spans="1:6" x14ac:dyDescent="0.3">
      <c r="A24" s="2" t="s">
        <v>59</v>
      </c>
      <c r="B24" s="2" t="s">
        <v>60</v>
      </c>
      <c r="C24" s="3">
        <v>2</v>
      </c>
      <c r="D24" s="2" t="s">
        <v>33</v>
      </c>
      <c r="E24" s="4" t="s">
        <v>9</v>
      </c>
      <c r="F24" s="5">
        <v>655619</v>
      </c>
    </row>
    <row r="25" spans="1:6" ht="30.75" x14ac:dyDescent="0.3">
      <c r="A25" s="2" t="s">
        <v>61</v>
      </c>
      <c r="B25" s="2" t="s">
        <v>62</v>
      </c>
      <c r="C25" s="3">
        <v>2</v>
      </c>
      <c r="D25" s="2" t="s">
        <v>33</v>
      </c>
      <c r="E25" s="4" t="s">
        <v>9</v>
      </c>
      <c r="F25" s="5">
        <v>1268511</v>
      </c>
    </row>
    <row r="26" spans="1:6" x14ac:dyDescent="0.3">
      <c r="A26" s="2" t="s">
        <v>64</v>
      </c>
      <c r="B26" s="2" t="s">
        <v>65</v>
      </c>
      <c r="C26" s="3">
        <v>3</v>
      </c>
      <c r="D26" s="2" t="s">
        <v>8</v>
      </c>
      <c r="E26" s="4" t="s">
        <v>9</v>
      </c>
      <c r="F26" s="5">
        <v>93561</v>
      </c>
    </row>
    <row r="27" spans="1:6" x14ac:dyDescent="0.3">
      <c r="A27" s="2" t="s">
        <v>67</v>
      </c>
      <c r="B27" s="2" t="s">
        <v>68</v>
      </c>
      <c r="C27" s="3">
        <v>7</v>
      </c>
      <c r="D27" s="2" t="s">
        <v>8</v>
      </c>
      <c r="E27" s="4" t="s">
        <v>9</v>
      </c>
      <c r="F27" s="5">
        <v>10672904</v>
      </c>
    </row>
    <row r="28" spans="1:6" x14ac:dyDescent="0.3">
      <c r="A28" s="2" t="s">
        <v>69</v>
      </c>
      <c r="B28" s="2" t="s">
        <v>70</v>
      </c>
      <c r="C28" s="3">
        <v>5</v>
      </c>
      <c r="D28" s="2" t="s">
        <v>38</v>
      </c>
      <c r="E28" s="4" t="s">
        <v>9</v>
      </c>
      <c r="F28" s="5">
        <v>588035</v>
      </c>
    </row>
    <row r="29" spans="1:6" x14ac:dyDescent="0.3">
      <c r="A29" s="2" t="s">
        <v>71</v>
      </c>
      <c r="B29" s="2" t="s">
        <v>72</v>
      </c>
      <c r="C29" s="3">
        <v>4</v>
      </c>
      <c r="D29" s="2" t="s">
        <v>8</v>
      </c>
      <c r="E29" s="4" t="s">
        <v>9</v>
      </c>
      <c r="F29" s="5">
        <v>148004</v>
      </c>
    </row>
    <row r="30" spans="1:6" x14ac:dyDescent="0.3">
      <c r="A30" s="2" t="s">
        <v>73</v>
      </c>
      <c r="B30" s="2" t="s">
        <v>74</v>
      </c>
      <c r="C30" s="3">
        <v>6</v>
      </c>
      <c r="D30" s="2" t="s">
        <v>8</v>
      </c>
      <c r="E30" s="4" t="s">
        <v>9</v>
      </c>
      <c r="F30" s="5">
        <v>24261963</v>
      </c>
    </row>
    <row r="31" spans="1:6" x14ac:dyDescent="0.3">
      <c r="A31" s="2" t="s">
        <v>75</v>
      </c>
      <c r="B31" s="2" t="s">
        <v>76</v>
      </c>
      <c r="C31" s="3">
        <v>2</v>
      </c>
      <c r="D31" s="2" t="s">
        <v>25</v>
      </c>
      <c r="E31" s="4" t="s">
        <v>9</v>
      </c>
      <c r="F31" s="5">
        <v>642565</v>
      </c>
    </row>
    <row r="32" spans="1:6" x14ac:dyDescent="0.3">
      <c r="A32" s="2" t="s">
        <v>77</v>
      </c>
      <c r="B32" s="2" t="s">
        <v>78</v>
      </c>
      <c r="C32" s="3">
        <v>2</v>
      </c>
      <c r="D32" s="2" t="s">
        <v>25</v>
      </c>
      <c r="E32" s="4" t="s">
        <v>9</v>
      </c>
      <c r="F32" s="5">
        <v>279563</v>
      </c>
    </row>
    <row r="33" spans="1:6" x14ac:dyDescent="0.3">
      <c r="A33" s="2" t="s">
        <v>79</v>
      </c>
      <c r="B33" s="2" t="s">
        <v>80</v>
      </c>
      <c r="C33" s="3">
        <v>2</v>
      </c>
      <c r="D33" s="2" t="s">
        <v>25</v>
      </c>
      <c r="E33" s="4" t="s">
        <v>9</v>
      </c>
      <c r="F33" s="5">
        <v>1803785</v>
      </c>
    </row>
    <row r="34" spans="1:6" x14ac:dyDescent="0.3">
      <c r="A34" s="2" t="s">
        <v>81</v>
      </c>
      <c r="B34" s="2" t="s">
        <v>82</v>
      </c>
      <c r="C34" s="3">
        <v>6</v>
      </c>
      <c r="D34" s="2" t="s">
        <v>8</v>
      </c>
      <c r="E34" s="4" t="s">
        <v>83</v>
      </c>
      <c r="F34" s="5">
        <v>724830</v>
      </c>
    </row>
    <row r="35" spans="1:6" ht="30.75" x14ac:dyDescent="0.3">
      <c r="A35" s="2" t="s">
        <v>84</v>
      </c>
      <c r="B35" s="2" t="s">
        <v>85</v>
      </c>
      <c r="C35" s="3">
        <v>6</v>
      </c>
      <c r="D35" s="2" t="s">
        <v>8</v>
      </c>
      <c r="E35" s="4" t="s">
        <v>86</v>
      </c>
      <c r="F35" s="5">
        <v>1134695</v>
      </c>
    </row>
    <row r="36" spans="1:6" ht="30.75" x14ac:dyDescent="0.3">
      <c r="A36" s="2" t="s">
        <v>87</v>
      </c>
      <c r="B36" s="2" t="s">
        <v>88</v>
      </c>
      <c r="C36" s="3">
        <v>6</v>
      </c>
      <c r="D36" s="2" t="s">
        <v>8</v>
      </c>
      <c r="E36" s="4" t="s">
        <v>86</v>
      </c>
      <c r="F36" s="5">
        <v>968098</v>
      </c>
    </row>
    <row r="37" spans="1:6" ht="30.75" x14ac:dyDescent="0.3">
      <c r="A37" s="2" t="s">
        <v>90</v>
      </c>
      <c r="B37" s="2" t="s">
        <v>91</v>
      </c>
      <c r="C37" s="3">
        <v>2</v>
      </c>
      <c r="D37" s="2" t="s">
        <v>25</v>
      </c>
      <c r="E37" s="4" t="s">
        <v>86</v>
      </c>
      <c r="F37" s="5">
        <v>732965</v>
      </c>
    </row>
    <row r="38" spans="1:6" x14ac:dyDescent="0.3">
      <c r="A38" s="2" t="s">
        <v>92</v>
      </c>
      <c r="B38" s="2" t="s">
        <v>93</v>
      </c>
      <c r="C38" s="3">
        <v>6</v>
      </c>
      <c r="D38" s="2" t="s">
        <v>8</v>
      </c>
      <c r="E38" s="4" t="s">
        <v>86</v>
      </c>
      <c r="F38" s="5">
        <v>546357</v>
      </c>
    </row>
    <row r="39" spans="1:6" x14ac:dyDescent="0.3">
      <c r="A39" s="2" t="s">
        <v>94</v>
      </c>
      <c r="B39" s="2" t="s">
        <v>95</v>
      </c>
      <c r="C39" s="3">
        <v>2</v>
      </c>
      <c r="D39" s="2" t="s">
        <v>25</v>
      </c>
      <c r="E39" s="4" t="s">
        <v>86</v>
      </c>
      <c r="F39" s="5">
        <v>1296261</v>
      </c>
    </row>
    <row r="40" spans="1:6" x14ac:dyDescent="0.3">
      <c r="A40" s="2" t="s">
        <v>96</v>
      </c>
      <c r="B40" s="2" t="s">
        <v>97</v>
      </c>
      <c r="C40" s="3">
        <v>3</v>
      </c>
      <c r="D40" s="2" t="s">
        <v>8</v>
      </c>
      <c r="E40" s="4" t="s">
        <v>99</v>
      </c>
      <c r="F40" s="5">
        <v>1254241</v>
      </c>
    </row>
    <row r="41" spans="1:6" x14ac:dyDescent="0.3">
      <c r="A41" s="2" t="s">
        <v>100</v>
      </c>
      <c r="B41" s="2" t="s">
        <v>101</v>
      </c>
      <c r="C41" s="3">
        <v>1</v>
      </c>
      <c r="D41" s="2" t="s">
        <v>102</v>
      </c>
      <c r="E41" s="4" t="s">
        <v>66</v>
      </c>
      <c r="F41" s="5">
        <v>4032797</v>
      </c>
    </row>
    <row r="42" spans="1:6" ht="30.75" x14ac:dyDescent="0.3">
      <c r="A42" s="2" t="s">
        <v>103</v>
      </c>
      <c r="B42" s="2" t="s">
        <v>104</v>
      </c>
      <c r="C42" s="3">
        <v>1</v>
      </c>
      <c r="D42" s="2" t="s">
        <v>105</v>
      </c>
      <c r="E42" s="4" t="s">
        <v>34</v>
      </c>
      <c r="F42" s="5">
        <v>2715896</v>
      </c>
    </row>
    <row r="43" spans="1:6" x14ac:dyDescent="0.3">
      <c r="A43" s="2" t="s">
        <v>106</v>
      </c>
      <c r="B43" s="2" t="s">
        <v>107</v>
      </c>
      <c r="C43" s="3">
        <v>2</v>
      </c>
      <c r="D43" s="2" t="s">
        <v>25</v>
      </c>
      <c r="E43" s="4" t="s">
        <v>108</v>
      </c>
      <c r="F43" s="5">
        <v>267762</v>
      </c>
    </row>
    <row r="44" spans="1:6" x14ac:dyDescent="0.3">
      <c r="A44" s="2" t="s">
        <v>109</v>
      </c>
      <c r="B44" s="2" t="s">
        <v>110</v>
      </c>
      <c r="C44" s="3">
        <v>3</v>
      </c>
      <c r="D44" s="2" t="s">
        <v>8</v>
      </c>
      <c r="E44" s="4" t="s">
        <v>111</v>
      </c>
      <c r="F44" s="5">
        <v>246601</v>
      </c>
    </row>
    <row r="45" spans="1:6" x14ac:dyDescent="0.3">
      <c r="A45" s="2" t="s">
        <v>112</v>
      </c>
      <c r="B45" s="2" t="s">
        <v>113</v>
      </c>
      <c r="C45" s="3">
        <v>1</v>
      </c>
      <c r="D45" s="2" t="s">
        <v>114</v>
      </c>
      <c r="E45" s="4" t="s">
        <v>63</v>
      </c>
      <c r="F45" s="5">
        <v>8018759</v>
      </c>
    </row>
    <row r="46" spans="1:6" x14ac:dyDescent="0.3">
      <c r="A46" s="2" t="s">
        <v>115</v>
      </c>
      <c r="B46" s="2" t="s">
        <v>116</v>
      </c>
      <c r="C46" s="3">
        <v>1</v>
      </c>
      <c r="D46" s="2" t="s">
        <v>105</v>
      </c>
      <c r="E46" s="4" t="s">
        <v>117</v>
      </c>
      <c r="F46" s="5">
        <v>211363</v>
      </c>
    </row>
    <row r="47" spans="1:6" x14ac:dyDescent="0.3">
      <c r="A47" s="2" t="s">
        <v>118</v>
      </c>
      <c r="B47" s="2" t="s">
        <v>119</v>
      </c>
      <c r="C47" s="3">
        <v>2</v>
      </c>
      <c r="D47" s="2" t="s">
        <v>25</v>
      </c>
      <c r="E47" s="4" t="s">
        <v>117</v>
      </c>
      <c r="F47" s="5">
        <v>128348</v>
      </c>
    </row>
    <row r="48" spans="1:6" x14ac:dyDescent="0.3">
      <c r="A48" s="2" t="s">
        <v>120</v>
      </c>
      <c r="B48" s="2" t="s">
        <v>121</v>
      </c>
      <c r="C48" s="3">
        <v>2</v>
      </c>
      <c r="D48" s="2" t="s">
        <v>25</v>
      </c>
      <c r="E48" s="4" t="s">
        <v>117</v>
      </c>
      <c r="F48" s="5">
        <v>1265190</v>
      </c>
    </row>
    <row r="49" spans="1:6" x14ac:dyDescent="0.3">
      <c r="A49" s="2" t="s">
        <v>122</v>
      </c>
      <c r="B49" s="2" t="s">
        <v>123</v>
      </c>
      <c r="C49" s="3">
        <v>2</v>
      </c>
      <c r="D49" s="2" t="s">
        <v>25</v>
      </c>
      <c r="E49" s="4" t="s">
        <v>117</v>
      </c>
      <c r="F49" s="5">
        <v>273468</v>
      </c>
    </row>
    <row r="50" spans="1:6" x14ac:dyDescent="0.3">
      <c r="A50" s="2" t="s">
        <v>124</v>
      </c>
      <c r="B50" s="2" t="s">
        <v>125</v>
      </c>
      <c r="C50" s="3">
        <v>2</v>
      </c>
      <c r="D50" s="2" t="s">
        <v>25</v>
      </c>
      <c r="E50" s="4" t="s">
        <v>117</v>
      </c>
      <c r="F50" s="5">
        <v>5538674</v>
      </c>
    </row>
    <row r="51" spans="1:6" ht="30.75" x14ac:dyDescent="0.3">
      <c r="A51" s="2" t="s">
        <v>126</v>
      </c>
      <c r="B51" s="2" t="s">
        <v>127</v>
      </c>
      <c r="C51" s="3">
        <v>1</v>
      </c>
      <c r="D51" s="2" t="s">
        <v>114</v>
      </c>
      <c r="E51" s="4" t="s">
        <v>117</v>
      </c>
      <c r="F51" s="5">
        <v>90069</v>
      </c>
    </row>
    <row r="52" spans="1:6" x14ac:dyDescent="0.3">
      <c r="A52" s="2" t="s">
        <v>128</v>
      </c>
      <c r="B52" s="2" t="s">
        <v>129</v>
      </c>
      <c r="C52" s="3">
        <v>2</v>
      </c>
      <c r="D52" s="2" t="s">
        <v>25</v>
      </c>
      <c r="E52" s="4" t="s">
        <v>117</v>
      </c>
      <c r="F52" s="5">
        <v>1108529</v>
      </c>
    </row>
    <row r="53" spans="1:6" x14ac:dyDescent="0.3">
      <c r="A53" s="2" t="s">
        <v>130</v>
      </c>
      <c r="B53" s="2" t="s">
        <v>131</v>
      </c>
      <c r="C53" s="3">
        <v>2</v>
      </c>
      <c r="D53" s="2" t="s">
        <v>25</v>
      </c>
      <c r="E53" s="4" t="s">
        <v>117</v>
      </c>
      <c r="F53" s="5">
        <v>658634</v>
      </c>
    </row>
    <row r="54" spans="1:6" x14ac:dyDescent="0.3">
      <c r="A54" s="2" t="s">
        <v>132</v>
      </c>
      <c r="B54" s="2" t="s">
        <v>133</v>
      </c>
      <c r="C54" s="3">
        <v>2</v>
      </c>
      <c r="D54" s="2" t="s">
        <v>25</v>
      </c>
      <c r="E54" s="4" t="s">
        <v>117</v>
      </c>
      <c r="F54" s="5">
        <v>24779678</v>
      </c>
    </row>
    <row r="55" spans="1:6" ht="30.75" x14ac:dyDescent="0.3">
      <c r="A55" s="2" t="s">
        <v>134</v>
      </c>
      <c r="B55" s="2" t="s">
        <v>135</v>
      </c>
      <c r="C55" s="3">
        <v>2</v>
      </c>
      <c r="D55" s="2" t="s">
        <v>25</v>
      </c>
      <c r="E55" s="4" t="s">
        <v>117</v>
      </c>
      <c r="F55" s="5">
        <v>88585</v>
      </c>
    </row>
    <row r="56" spans="1:6" x14ac:dyDescent="0.3">
      <c r="A56" s="2" t="s">
        <v>136</v>
      </c>
      <c r="B56" s="2" t="s">
        <v>137</v>
      </c>
      <c r="C56" s="3">
        <v>2</v>
      </c>
      <c r="D56" s="2" t="s">
        <v>25</v>
      </c>
      <c r="E56" s="4" t="s">
        <v>117</v>
      </c>
      <c r="F56" s="5">
        <v>11106640</v>
      </c>
    </row>
    <row r="57" spans="1:6" x14ac:dyDescent="0.3">
      <c r="A57" s="2" t="s">
        <v>138</v>
      </c>
      <c r="B57" s="2" t="s">
        <v>139</v>
      </c>
      <c r="C57" s="3">
        <v>2</v>
      </c>
      <c r="D57" s="2" t="s">
        <v>25</v>
      </c>
      <c r="E57" s="4" t="s">
        <v>117</v>
      </c>
      <c r="F57" s="5">
        <v>33203</v>
      </c>
    </row>
    <row r="58" spans="1:6" x14ac:dyDescent="0.3">
      <c r="A58" s="2" t="s">
        <v>140</v>
      </c>
      <c r="B58" s="2" t="s">
        <v>141</v>
      </c>
      <c r="C58" s="3">
        <v>1</v>
      </c>
      <c r="D58" s="2" t="s">
        <v>114</v>
      </c>
      <c r="E58" s="4" t="s">
        <v>117</v>
      </c>
      <c r="F58" s="5">
        <v>105462</v>
      </c>
    </row>
    <row r="59" spans="1:6" x14ac:dyDescent="0.3">
      <c r="A59" s="2" t="s">
        <v>142</v>
      </c>
      <c r="B59" s="2" t="s">
        <v>143</v>
      </c>
      <c r="C59" s="3">
        <v>2</v>
      </c>
      <c r="D59" s="2" t="s">
        <v>25</v>
      </c>
      <c r="E59" s="4" t="s">
        <v>117</v>
      </c>
      <c r="F59" s="5">
        <v>1292923</v>
      </c>
    </row>
    <row r="60" spans="1:6" x14ac:dyDescent="0.3">
      <c r="A60" s="2" t="s">
        <v>144</v>
      </c>
      <c r="B60" s="2" t="s">
        <v>145</v>
      </c>
      <c r="C60" s="3">
        <v>1</v>
      </c>
      <c r="D60" s="2" t="s">
        <v>102</v>
      </c>
      <c r="E60" s="4" t="s">
        <v>117</v>
      </c>
      <c r="F60" s="5">
        <v>8876157</v>
      </c>
    </row>
    <row r="61" spans="1:6" x14ac:dyDescent="0.3">
      <c r="A61" s="2" t="s">
        <v>146</v>
      </c>
      <c r="B61" s="2" t="s">
        <v>147</v>
      </c>
      <c r="C61" s="3">
        <v>5</v>
      </c>
      <c r="D61" s="2" t="s">
        <v>38</v>
      </c>
      <c r="E61" s="4" t="s">
        <v>148</v>
      </c>
      <c r="F61" s="5">
        <v>166288</v>
      </c>
    </row>
    <row r="62" spans="1:6" x14ac:dyDescent="0.3">
      <c r="A62" s="2" t="s">
        <v>150</v>
      </c>
      <c r="B62" s="2" t="s">
        <v>151</v>
      </c>
      <c r="C62" s="3">
        <v>5</v>
      </c>
      <c r="D62" s="2" t="s">
        <v>38</v>
      </c>
      <c r="E62" s="4" t="s">
        <v>152</v>
      </c>
      <c r="F62" s="5">
        <v>487917</v>
      </c>
    </row>
    <row r="63" spans="1:6" x14ac:dyDescent="0.3">
      <c r="A63" s="2" t="s">
        <v>153</v>
      </c>
      <c r="B63" s="2" t="s">
        <v>154</v>
      </c>
      <c r="C63" s="3">
        <v>2</v>
      </c>
      <c r="D63" s="2" t="s">
        <v>25</v>
      </c>
      <c r="E63" s="4" t="s">
        <v>149</v>
      </c>
      <c r="F63" s="5">
        <v>16401429</v>
      </c>
    </row>
    <row r="64" spans="1:6" x14ac:dyDescent="0.3">
      <c r="A64" s="2" t="s">
        <v>155</v>
      </c>
      <c r="B64" s="2" t="s">
        <v>156</v>
      </c>
      <c r="C64" s="3">
        <v>3</v>
      </c>
      <c r="D64" s="2" t="s">
        <v>8</v>
      </c>
      <c r="E64" s="4" t="s">
        <v>157</v>
      </c>
      <c r="F64" s="5">
        <v>385440</v>
      </c>
    </row>
    <row r="65" spans="1:6" x14ac:dyDescent="0.3">
      <c r="A65" s="2" t="s">
        <v>158</v>
      </c>
      <c r="B65" s="2" t="s">
        <v>159</v>
      </c>
      <c r="C65" s="3">
        <v>6</v>
      </c>
      <c r="D65" s="2" t="s">
        <v>8</v>
      </c>
      <c r="E65" s="4" t="s">
        <v>161</v>
      </c>
      <c r="F65" s="5">
        <v>-1</v>
      </c>
    </row>
    <row r="66" spans="1:6" x14ac:dyDescent="0.3">
      <c r="A66" s="2" t="s">
        <v>162</v>
      </c>
      <c r="B66" s="2" t="s">
        <v>163</v>
      </c>
      <c r="C66" s="3">
        <v>6</v>
      </c>
      <c r="D66" s="2" t="s">
        <v>8</v>
      </c>
      <c r="E66" s="4" t="s">
        <v>161</v>
      </c>
      <c r="F66" s="5">
        <v>4639033</v>
      </c>
    </row>
    <row r="67" spans="1:6" x14ac:dyDescent="0.3">
      <c r="A67" s="2" t="s">
        <v>164</v>
      </c>
      <c r="B67" s="2" t="s">
        <v>165</v>
      </c>
      <c r="C67" s="3">
        <v>6</v>
      </c>
      <c r="D67" s="2" t="s">
        <v>8</v>
      </c>
      <c r="E67" s="4" t="s">
        <v>161</v>
      </c>
      <c r="F67" s="5">
        <v>167309</v>
      </c>
    </row>
    <row r="68" spans="1:6" x14ac:dyDescent="0.3">
      <c r="A68" s="2" t="s">
        <v>166</v>
      </c>
      <c r="B68" s="2" t="s">
        <v>167</v>
      </c>
      <c r="C68" s="3">
        <v>1</v>
      </c>
      <c r="D68" s="2" t="s">
        <v>102</v>
      </c>
      <c r="E68" s="4" t="s">
        <v>168</v>
      </c>
      <c r="F68" s="5">
        <v>7612851</v>
      </c>
    </row>
    <row r="69" spans="1:6" x14ac:dyDescent="0.3">
      <c r="A69" s="2" t="s">
        <v>169</v>
      </c>
      <c r="B69" s="2" t="s">
        <v>170</v>
      </c>
      <c r="C69" s="3">
        <v>6</v>
      </c>
      <c r="D69" s="2" t="s">
        <v>8</v>
      </c>
      <c r="E69" s="4" t="s">
        <v>171</v>
      </c>
      <c r="F69" s="5">
        <v>43215</v>
      </c>
    </row>
    <row r="70" spans="1:6" x14ac:dyDescent="0.3">
      <c r="A70" s="2" t="s">
        <v>172</v>
      </c>
      <c r="B70" s="2" t="s">
        <v>173</v>
      </c>
      <c r="C70" s="3">
        <v>6</v>
      </c>
      <c r="D70" s="2" t="s">
        <v>8</v>
      </c>
      <c r="E70" s="4" t="s">
        <v>176</v>
      </c>
      <c r="F70" s="5">
        <v>1024620</v>
      </c>
    </row>
    <row r="71" spans="1:6" x14ac:dyDescent="0.3">
      <c r="A71" s="2" t="s">
        <v>177</v>
      </c>
      <c r="B71" s="2" t="s">
        <v>178</v>
      </c>
      <c r="C71" s="3">
        <v>1</v>
      </c>
      <c r="D71" s="2" t="s">
        <v>114</v>
      </c>
      <c r="E71" s="4" t="s">
        <v>179</v>
      </c>
      <c r="F71" s="5">
        <v>69299</v>
      </c>
    </row>
    <row r="72" spans="1:6" ht="30.75" x14ac:dyDescent="0.3">
      <c r="A72" s="2" t="s">
        <v>180</v>
      </c>
      <c r="B72" s="2" t="s">
        <v>181</v>
      </c>
      <c r="C72" s="3">
        <v>4</v>
      </c>
      <c r="D72" s="2" t="s">
        <v>8</v>
      </c>
      <c r="E72" s="4" t="s">
        <v>183</v>
      </c>
      <c r="F72" s="5">
        <v>1408339</v>
      </c>
    </row>
    <row r="73" spans="1:6" x14ac:dyDescent="0.3">
      <c r="A73" s="2" t="s">
        <v>184</v>
      </c>
      <c r="B73" s="2" t="s">
        <v>185</v>
      </c>
      <c r="C73" s="3">
        <v>6</v>
      </c>
      <c r="D73" s="2" t="s">
        <v>8</v>
      </c>
      <c r="E73" s="4" t="s">
        <v>187</v>
      </c>
      <c r="F73" s="5">
        <v>17515344</v>
      </c>
    </row>
    <row r="74" spans="1:6" x14ac:dyDescent="0.3">
      <c r="A74" s="2" t="s">
        <v>188</v>
      </c>
      <c r="B74" s="2" t="s">
        <v>189</v>
      </c>
      <c r="C74" s="3">
        <v>1</v>
      </c>
      <c r="D74" s="2" t="s">
        <v>114</v>
      </c>
      <c r="E74" s="4" t="s">
        <v>190</v>
      </c>
      <c r="F74" s="5">
        <v>109958</v>
      </c>
    </row>
    <row r="75" spans="1:6" x14ac:dyDescent="0.3">
      <c r="A75" s="2" t="s">
        <v>191</v>
      </c>
      <c r="B75" s="2" t="s">
        <v>192</v>
      </c>
      <c r="C75" s="3">
        <v>2</v>
      </c>
      <c r="D75" s="2" t="s">
        <v>25</v>
      </c>
      <c r="E75" s="4" t="s">
        <v>193</v>
      </c>
      <c r="F75" s="5">
        <v>404802</v>
      </c>
    </row>
    <row r="76" spans="1:6" x14ac:dyDescent="0.3">
      <c r="A76" s="2" t="s">
        <v>194</v>
      </c>
      <c r="B76" s="2" t="s">
        <v>195</v>
      </c>
      <c r="C76" s="3">
        <v>2</v>
      </c>
      <c r="D76" s="2" t="s">
        <v>25</v>
      </c>
      <c r="E76" s="4" t="s">
        <v>193</v>
      </c>
      <c r="F76" s="5">
        <v>741648</v>
      </c>
    </row>
    <row r="77" spans="1:6" x14ac:dyDescent="0.3">
      <c r="A77" s="2" t="s">
        <v>196</v>
      </c>
      <c r="B77" s="2" t="s">
        <v>197</v>
      </c>
      <c r="C77" s="3">
        <v>6</v>
      </c>
      <c r="D77" s="2" t="s">
        <v>8</v>
      </c>
      <c r="E77" s="4" t="s">
        <v>198</v>
      </c>
      <c r="F77" s="5">
        <v>137677</v>
      </c>
    </row>
    <row r="78" spans="1:6" x14ac:dyDescent="0.3">
      <c r="A78" s="2" t="s">
        <v>199</v>
      </c>
      <c r="B78" s="2" t="s">
        <v>200</v>
      </c>
      <c r="C78" s="3">
        <v>2</v>
      </c>
      <c r="D78" s="2" t="s">
        <v>33</v>
      </c>
      <c r="E78" s="4" t="s">
        <v>198</v>
      </c>
      <c r="F78" s="5">
        <v>23872</v>
      </c>
    </row>
    <row r="79" spans="1:6" x14ac:dyDescent="0.3">
      <c r="A79" s="2" t="s">
        <v>201</v>
      </c>
      <c r="B79" s="2" t="s">
        <v>202</v>
      </c>
      <c r="C79" s="3">
        <v>6</v>
      </c>
      <c r="D79" s="2" t="s">
        <v>8</v>
      </c>
      <c r="E79" s="4" t="s">
        <v>198</v>
      </c>
      <c r="F79" s="5">
        <v>66383</v>
      </c>
    </row>
    <row r="80" spans="1:6" x14ac:dyDescent="0.3">
      <c r="A80" s="2" t="s">
        <v>203</v>
      </c>
      <c r="B80" s="2" t="s">
        <v>204</v>
      </c>
      <c r="C80" s="3">
        <v>5</v>
      </c>
      <c r="D80" s="2" t="s">
        <v>38</v>
      </c>
      <c r="E80" s="4" t="s">
        <v>205</v>
      </c>
      <c r="F80" s="5">
        <v>310921</v>
      </c>
    </row>
    <row r="81" spans="1:6" x14ac:dyDescent="0.3">
      <c r="A81" s="2" t="s">
        <v>206</v>
      </c>
      <c r="B81" s="2" t="s">
        <v>207</v>
      </c>
      <c r="C81" s="3">
        <v>5</v>
      </c>
      <c r="D81" s="2" t="s">
        <v>38</v>
      </c>
      <c r="E81" s="4" t="s">
        <v>208</v>
      </c>
      <c r="F81" s="5">
        <v>8705712</v>
      </c>
    </row>
    <row r="82" spans="1:6" x14ac:dyDescent="0.3">
      <c r="A82" s="2" t="s">
        <v>209</v>
      </c>
      <c r="B82" s="2" t="s">
        <v>210</v>
      </c>
      <c r="C82" s="3">
        <v>1</v>
      </c>
      <c r="D82" s="2" t="s">
        <v>114</v>
      </c>
      <c r="E82" s="4" t="s">
        <v>212</v>
      </c>
      <c r="F82" s="5">
        <v>74579</v>
      </c>
    </row>
    <row r="83" spans="1:6" x14ac:dyDescent="0.3">
      <c r="A83" s="2" t="s">
        <v>213</v>
      </c>
      <c r="B83" s="2" t="s">
        <v>214</v>
      </c>
      <c r="C83" s="3">
        <v>1</v>
      </c>
      <c r="D83" s="2" t="s">
        <v>114</v>
      </c>
      <c r="E83" s="4" t="s">
        <v>216</v>
      </c>
      <c r="F83" s="5">
        <v>3216014</v>
      </c>
    </row>
    <row r="84" spans="1:6" x14ac:dyDescent="0.3">
      <c r="A84" s="2" t="s">
        <v>217</v>
      </c>
      <c r="B84" s="2" t="s">
        <v>218</v>
      </c>
      <c r="C84" s="3">
        <v>2</v>
      </c>
      <c r="D84" s="2" t="s">
        <v>25</v>
      </c>
      <c r="E84" s="4" t="s">
        <v>211</v>
      </c>
      <c r="F84" s="5">
        <v>5837304</v>
      </c>
    </row>
    <row r="85" spans="1:6" ht="30.75" x14ac:dyDescent="0.3">
      <c r="A85" s="2" t="s">
        <v>219</v>
      </c>
      <c r="B85" s="2" t="s">
        <v>220</v>
      </c>
      <c r="C85" s="3">
        <v>3</v>
      </c>
      <c r="D85" s="2" t="s">
        <v>8</v>
      </c>
      <c r="E85" s="4" t="s">
        <v>222</v>
      </c>
      <c r="F85" s="5">
        <v>10813428</v>
      </c>
    </row>
    <row r="86" spans="1:6" x14ac:dyDescent="0.3">
      <c r="A86" s="2" t="s">
        <v>223</v>
      </c>
      <c r="B86" s="2" t="s">
        <v>224</v>
      </c>
      <c r="C86" s="3">
        <v>1</v>
      </c>
      <c r="D86" s="2" t="s">
        <v>102</v>
      </c>
      <c r="E86" s="4" t="s">
        <v>225</v>
      </c>
      <c r="F86" s="5">
        <v>8192536</v>
      </c>
    </row>
    <row r="87" spans="1:6" x14ac:dyDescent="0.3">
      <c r="A87" s="2" t="s">
        <v>226</v>
      </c>
      <c r="B87" s="2" t="s">
        <v>227</v>
      </c>
      <c r="C87" s="3">
        <v>2</v>
      </c>
      <c r="D87" s="2" t="s">
        <v>25</v>
      </c>
      <c r="E87" s="4" t="s">
        <v>228</v>
      </c>
      <c r="F87" s="5">
        <v>157220</v>
      </c>
    </row>
    <row r="88" spans="1:6" x14ac:dyDescent="0.3">
      <c r="A88" s="2" t="s">
        <v>229</v>
      </c>
      <c r="B88" s="2" t="s">
        <v>230</v>
      </c>
      <c r="C88" s="3">
        <v>2</v>
      </c>
      <c r="D88" s="2" t="s">
        <v>25</v>
      </c>
      <c r="E88" s="4" t="s">
        <v>228</v>
      </c>
      <c r="F88" s="5">
        <v>624050</v>
      </c>
    </row>
    <row r="89" spans="1:6" x14ac:dyDescent="0.3">
      <c r="A89" s="2" t="s">
        <v>231</v>
      </c>
      <c r="B89" s="2" t="s">
        <v>232</v>
      </c>
      <c r="C89" s="3">
        <v>2</v>
      </c>
      <c r="D89" s="2" t="s">
        <v>25</v>
      </c>
      <c r="E89" s="4" t="s">
        <v>228</v>
      </c>
      <c r="F89" s="5">
        <v>3130876</v>
      </c>
    </row>
    <row r="90" spans="1:6" x14ac:dyDescent="0.3">
      <c r="A90" s="2" t="s">
        <v>233</v>
      </c>
      <c r="B90" s="2" t="s">
        <v>234</v>
      </c>
      <c r="C90" s="3">
        <v>2</v>
      </c>
      <c r="D90" s="2" t="s">
        <v>25</v>
      </c>
      <c r="E90" s="4" t="s">
        <v>228</v>
      </c>
      <c r="F90" s="5">
        <v>342093</v>
      </c>
    </row>
    <row r="91" spans="1:6" ht="30.75" x14ac:dyDescent="0.3">
      <c r="A91" s="2" t="s">
        <v>235</v>
      </c>
      <c r="B91" s="2" t="s">
        <v>236</v>
      </c>
      <c r="C91" s="3">
        <v>2</v>
      </c>
      <c r="D91" s="2" t="s">
        <v>33</v>
      </c>
      <c r="E91" s="4" t="s">
        <v>228</v>
      </c>
      <c r="F91" s="5">
        <v>326319</v>
      </c>
    </row>
    <row r="92" spans="1:6" x14ac:dyDescent="0.3">
      <c r="A92" s="2" t="s">
        <v>237</v>
      </c>
      <c r="B92" s="2" t="s">
        <v>238</v>
      </c>
      <c r="C92" s="3">
        <v>5</v>
      </c>
      <c r="D92" s="2" t="s">
        <v>38</v>
      </c>
      <c r="E92" s="4" t="s">
        <v>239</v>
      </c>
      <c r="F92" s="5">
        <v>4688028</v>
      </c>
    </row>
    <row r="93" spans="1:6" x14ac:dyDescent="0.3">
      <c r="A93" s="2" t="s">
        <v>240</v>
      </c>
      <c r="B93" s="2" t="s">
        <v>241</v>
      </c>
      <c r="C93" s="3">
        <v>2</v>
      </c>
      <c r="D93" s="2" t="s">
        <v>25</v>
      </c>
      <c r="E93" s="4" t="s">
        <v>215</v>
      </c>
      <c r="F93" s="5">
        <v>47898</v>
      </c>
    </row>
    <row r="94" spans="1:6" ht="30.75" x14ac:dyDescent="0.3">
      <c r="A94" s="2" t="s">
        <v>243</v>
      </c>
      <c r="B94" s="2" t="s">
        <v>244</v>
      </c>
      <c r="C94" s="3">
        <v>2</v>
      </c>
      <c r="D94" s="2" t="s">
        <v>25</v>
      </c>
      <c r="E94" s="4" t="s">
        <v>215</v>
      </c>
      <c r="F94" s="5">
        <v>119687</v>
      </c>
    </row>
    <row r="95" spans="1:6" x14ac:dyDescent="0.3">
      <c r="A95" s="2" t="s">
        <v>245</v>
      </c>
      <c r="B95" s="2" t="s">
        <v>246</v>
      </c>
      <c r="C95" s="3">
        <v>2</v>
      </c>
      <c r="D95" s="2" t="s">
        <v>25</v>
      </c>
      <c r="E95" s="4" t="s">
        <v>215</v>
      </c>
      <c r="F95" s="5">
        <v>431780</v>
      </c>
    </row>
    <row r="96" spans="1:6" x14ac:dyDescent="0.3">
      <c r="A96" s="2" t="s">
        <v>247</v>
      </c>
      <c r="B96" s="2" t="s">
        <v>248</v>
      </c>
      <c r="C96" s="3">
        <v>2</v>
      </c>
      <c r="D96" s="2" t="s">
        <v>25</v>
      </c>
      <c r="E96" s="4" t="s">
        <v>215</v>
      </c>
      <c r="F96" s="5">
        <v>2500442</v>
      </c>
    </row>
    <row r="97" spans="1:6" x14ac:dyDescent="0.3">
      <c r="A97" s="2" t="s">
        <v>249</v>
      </c>
      <c r="B97" s="2" t="s">
        <v>250</v>
      </c>
      <c r="C97" s="3">
        <v>2</v>
      </c>
      <c r="D97" s="2" t="s">
        <v>25</v>
      </c>
      <c r="E97" s="4" t="s">
        <v>215</v>
      </c>
      <c r="F97" s="5">
        <v>53166</v>
      </c>
    </row>
    <row r="98" spans="1:6" ht="30.75" x14ac:dyDescent="0.3">
      <c r="A98" s="2" t="s">
        <v>251</v>
      </c>
      <c r="B98" s="2" t="s">
        <v>252</v>
      </c>
      <c r="C98" s="3">
        <v>2</v>
      </c>
      <c r="D98" s="2" t="s">
        <v>25</v>
      </c>
      <c r="E98" s="4" t="s">
        <v>215</v>
      </c>
      <c r="F98" s="5">
        <v>4832286</v>
      </c>
    </row>
    <row r="99" spans="1:6" x14ac:dyDescent="0.3">
      <c r="A99" s="2" t="s">
        <v>253</v>
      </c>
      <c r="B99" s="2" t="s">
        <v>254</v>
      </c>
      <c r="C99" s="3">
        <v>6</v>
      </c>
      <c r="D99" s="2" t="s">
        <v>8</v>
      </c>
      <c r="E99" s="4" t="s">
        <v>160</v>
      </c>
      <c r="F99" s="5">
        <v>622850</v>
      </c>
    </row>
    <row r="100" spans="1:6" x14ac:dyDescent="0.3">
      <c r="A100" s="2" t="s">
        <v>255</v>
      </c>
      <c r="B100" s="2" t="s">
        <v>256</v>
      </c>
      <c r="C100" s="3">
        <v>2</v>
      </c>
      <c r="D100" s="2" t="s">
        <v>25</v>
      </c>
      <c r="E100" s="4" t="s">
        <v>257</v>
      </c>
      <c r="F100" s="5">
        <v>1179461</v>
      </c>
    </row>
    <row r="101" spans="1:6" x14ac:dyDescent="0.3">
      <c r="A101" s="2" t="s">
        <v>258</v>
      </c>
      <c r="B101" s="2" t="s">
        <v>259</v>
      </c>
      <c r="C101" s="3">
        <v>1</v>
      </c>
      <c r="D101" s="2" t="s">
        <v>105</v>
      </c>
      <c r="E101" s="4" t="s">
        <v>260</v>
      </c>
      <c r="F101" s="5">
        <v>280001</v>
      </c>
    </row>
    <row r="102" spans="1:6" ht="30.75" x14ac:dyDescent="0.3">
      <c r="A102" s="2" t="s">
        <v>261</v>
      </c>
      <c r="B102" s="2" t="s">
        <v>262</v>
      </c>
      <c r="C102" s="3">
        <v>2</v>
      </c>
      <c r="D102" s="2" t="s">
        <v>25</v>
      </c>
      <c r="E102" s="4" t="s">
        <v>264</v>
      </c>
      <c r="F102" s="5">
        <v>1293558</v>
      </c>
    </row>
    <row r="103" spans="1:6" ht="30.75" x14ac:dyDescent="0.3">
      <c r="A103" s="2" t="s">
        <v>265</v>
      </c>
      <c r="B103" s="2" t="s">
        <v>266</v>
      </c>
      <c r="C103" s="3">
        <v>6</v>
      </c>
      <c r="D103" s="2" t="s">
        <v>8</v>
      </c>
      <c r="E103" s="4" t="s">
        <v>174</v>
      </c>
      <c r="F103" s="5">
        <v>88784</v>
      </c>
    </row>
    <row r="104" spans="1:6" x14ac:dyDescent="0.3">
      <c r="A104" s="2" t="s">
        <v>268</v>
      </c>
      <c r="B104" s="2" t="s">
        <v>269</v>
      </c>
      <c r="C104" s="3">
        <v>6</v>
      </c>
      <c r="D104" s="2" t="s">
        <v>8</v>
      </c>
      <c r="E104" s="4" t="s">
        <v>174</v>
      </c>
      <c r="F104" s="5">
        <v>1252912</v>
      </c>
    </row>
    <row r="105" spans="1:6" x14ac:dyDescent="0.3">
      <c r="A105" s="2" t="s">
        <v>270</v>
      </c>
      <c r="B105" s="2" t="s">
        <v>271</v>
      </c>
      <c r="C105" s="3">
        <v>6</v>
      </c>
      <c r="D105" s="2" t="s">
        <v>8</v>
      </c>
      <c r="E105" s="4" t="s">
        <v>174</v>
      </c>
      <c r="F105" s="5">
        <v>2812418</v>
      </c>
    </row>
    <row r="106" spans="1:6" x14ac:dyDescent="0.3">
      <c r="A106" s="2" t="s">
        <v>273</v>
      </c>
      <c r="B106" s="2" t="s">
        <v>274</v>
      </c>
      <c r="C106" s="3">
        <v>2</v>
      </c>
      <c r="D106" s="2" t="s">
        <v>25</v>
      </c>
      <c r="E106" s="4" t="s">
        <v>276</v>
      </c>
      <c r="F106" s="5">
        <v>-321019</v>
      </c>
    </row>
    <row r="107" spans="1:6" ht="30.75" x14ac:dyDescent="0.3">
      <c r="A107" s="2" t="s">
        <v>277</v>
      </c>
      <c r="B107" s="2" t="s">
        <v>278</v>
      </c>
      <c r="C107" s="3">
        <v>1</v>
      </c>
      <c r="D107" s="2" t="s">
        <v>105</v>
      </c>
      <c r="E107" s="4" t="s">
        <v>267</v>
      </c>
      <c r="F107" s="5">
        <v>1030204</v>
      </c>
    </row>
    <row r="108" spans="1:6" ht="30.75" x14ac:dyDescent="0.3">
      <c r="A108" s="2" t="s">
        <v>280</v>
      </c>
      <c r="B108" s="2" t="s">
        <v>281</v>
      </c>
      <c r="C108" s="3">
        <v>6</v>
      </c>
      <c r="D108" s="2" t="s">
        <v>8</v>
      </c>
      <c r="E108" s="4" t="s">
        <v>267</v>
      </c>
      <c r="F108" s="5">
        <v>28391</v>
      </c>
    </row>
    <row r="109" spans="1:6" x14ac:dyDescent="0.3">
      <c r="A109" s="2" t="s">
        <v>282</v>
      </c>
      <c r="B109" s="2" t="s">
        <v>283</v>
      </c>
      <c r="C109" s="3">
        <v>4</v>
      </c>
      <c r="D109" s="2" t="s">
        <v>284</v>
      </c>
      <c r="E109" s="4" t="s">
        <v>242</v>
      </c>
      <c r="F109" s="5">
        <v>222737</v>
      </c>
    </row>
    <row r="110" spans="1:6" x14ac:dyDescent="0.3">
      <c r="A110" s="2" t="s">
        <v>285</v>
      </c>
      <c r="B110" s="2" t="s">
        <v>286</v>
      </c>
      <c r="C110" s="3">
        <v>2</v>
      </c>
      <c r="D110" s="2" t="s">
        <v>25</v>
      </c>
      <c r="E110" s="4" t="s">
        <v>287</v>
      </c>
      <c r="F110" s="5">
        <v>1005980</v>
      </c>
    </row>
    <row r="111" spans="1:6" ht="30.75" x14ac:dyDescent="0.3">
      <c r="A111" s="2" t="s">
        <v>288</v>
      </c>
      <c r="B111" s="2" t="s">
        <v>289</v>
      </c>
      <c r="C111" s="3">
        <v>3</v>
      </c>
      <c r="D111" s="2" t="s">
        <v>8</v>
      </c>
      <c r="E111" s="4" t="s">
        <v>290</v>
      </c>
      <c r="F111" s="5">
        <v>2013938</v>
      </c>
    </row>
    <row r="112" spans="1:6" ht="30.75" x14ac:dyDescent="0.3">
      <c r="A112" s="2" t="s">
        <v>292</v>
      </c>
      <c r="B112" s="2" t="s">
        <v>293</v>
      </c>
      <c r="C112" s="3">
        <v>3</v>
      </c>
      <c r="D112" s="2" t="s">
        <v>8</v>
      </c>
      <c r="E112" s="4" t="s">
        <v>290</v>
      </c>
      <c r="F112" s="5">
        <v>535646</v>
      </c>
    </row>
    <row r="113" spans="1:6" x14ac:dyDescent="0.3">
      <c r="A113" s="2" t="s">
        <v>294</v>
      </c>
      <c r="B113" s="2" t="s">
        <v>295</v>
      </c>
      <c r="C113" s="3">
        <v>2</v>
      </c>
      <c r="D113" s="2" t="s">
        <v>33</v>
      </c>
      <c r="E113" s="4" t="s">
        <v>296</v>
      </c>
      <c r="F113" s="5">
        <v>10035</v>
      </c>
    </row>
    <row r="114" spans="1:6" x14ac:dyDescent="0.3">
      <c r="A114" s="2" t="s">
        <v>297</v>
      </c>
      <c r="B114" s="2" t="s">
        <v>298</v>
      </c>
      <c r="C114" s="3">
        <v>2</v>
      </c>
      <c r="D114" s="2" t="s">
        <v>25</v>
      </c>
      <c r="E114" s="4" t="s">
        <v>291</v>
      </c>
      <c r="F114" s="5">
        <v>221276</v>
      </c>
    </row>
    <row r="115" spans="1:6" x14ac:dyDescent="0.3">
      <c r="A115" s="2" t="s">
        <v>299</v>
      </c>
      <c r="B115" s="2" t="s">
        <v>300</v>
      </c>
      <c r="C115" s="3">
        <v>1</v>
      </c>
      <c r="D115" s="2" t="s">
        <v>105</v>
      </c>
      <c r="E115" s="4" t="s">
        <v>301</v>
      </c>
      <c r="F115" s="5">
        <v>10495440</v>
      </c>
    </row>
    <row r="116" spans="1:6" x14ac:dyDescent="0.3">
      <c r="A116" s="2" t="s">
        <v>302</v>
      </c>
      <c r="B116" s="2" t="s">
        <v>303</v>
      </c>
      <c r="C116" s="3">
        <v>1</v>
      </c>
      <c r="D116" s="2" t="s">
        <v>105</v>
      </c>
      <c r="E116" s="4" t="s">
        <v>301</v>
      </c>
      <c r="F116" s="5">
        <v>5585288</v>
      </c>
    </row>
    <row r="117" spans="1:6" ht="30.75" x14ac:dyDescent="0.3">
      <c r="A117" s="2" t="s">
        <v>305</v>
      </c>
      <c r="B117" s="2" t="s">
        <v>306</v>
      </c>
      <c r="C117" s="3">
        <v>2</v>
      </c>
      <c r="D117" s="2" t="s">
        <v>25</v>
      </c>
      <c r="E117" s="4" t="s">
        <v>301</v>
      </c>
      <c r="F117" s="5">
        <v>3871810</v>
      </c>
    </row>
    <row r="118" spans="1:6" ht="30.75" x14ac:dyDescent="0.3">
      <c r="A118" s="2" t="s">
        <v>308</v>
      </c>
      <c r="B118" s="2" t="s">
        <v>309</v>
      </c>
      <c r="C118" s="3">
        <v>5</v>
      </c>
      <c r="D118" s="2" t="s">
        <v>38</v>
      </c>
      <c r="E118" s="4" t="s">
        <v>310</v>
      </c>
      <c r="F118" s="5">
        <v>908663</v>
      </c>
    </row>
    <row r="119" spans="1:6" x14ac:dyDescent="0.3">
      <c r="A119" s="2" t="s">
        <v>311</v>
      </c>
      <c r="B119" s="2" t="s">
        <v>312</v>
      </c>
      <c r="C119" s="3">
        <v>6</v>
      </c>
      <c r="D119" s="2" t="s">
        <v>8</v>
      </c>
      <c r="E119" s="4" t="s">
        <v>272</v>
      </c>
      <c r="F119" s="5">
        <v>130474</v>
      </c>
    </row>
    <row r="120" spans="1:6" x14ac:dyDescent="0.3">
      <c r="A120" s="2" t="s">
        <v>313</v>
      </c>
      <c r="B120" s="2" t="s">
        <v>314</v>
      </c>
      <c r="C120" s="3">
        <v>2</v>
      </c>
      <c r="D120" s="2" t="s">
        <v>33</v>
      </c>
      <c r="E120" s="4" t="s">
        <v>272</v>
      </c>
      <c r="F120" s="5">
        <v>229931</v>
      </c>
    </row>
    <row r="121" spans="1:6" x14ac:dyDescent="0.3">
      <c r="A121" s="2" t="s">
        <v>316</v>
      </c>
      <c r="B121" s="2" t="s">
        <v>317</v>
      </c>
      <c r="C121" s="3">
        <v>6</v>
      </c>
      <c r="D121" s="2" t="s">
        <v>8</v>
      </c>
      <c r="E121" s="4" t="s">
        <v>272</v>
      </c>
      <c r="F121" s="5">
        <v>97438</v>
      </c>
    </row>
    <row r="122" spans="1:6" ht="30.75" x14ac:dyDescent="0.3">
      <c r="A122" s="2" t="s">
        <v>318</v>
      </c>
      <c r="B122" s="2" t="s">
        <v>319</v>
      </c>
      <c r="C122" s="3">
        <v>6</v>
      </c>
      <c r="D122" s="2" t="s">
        <v>8</v>
      </c>
      <c r="E122" s="4" t="s">
        <v>272</v>
      </c>
      <c r="F122" s="5">
        <v>53109</v>
      </c>
    </row>
    <row r="123" spans="1:6" x14ac:dyDescent="0.3">
      <c r="A123" s="2" t="s">
        <v>320</v>
      </c>
      <c r="B123" s="2" t="s">
        <v>321</v>
      </c>
      <c r="C123" s="3">
        <v>6</v>
      </c>
      <c r="D123" s="2" t="s">
        <v>8</v>
      </c>
      <c r="E123" s="4" t="s">
        <v>272</v>
      </c>
      <c r="F123" s="5">
        <v>92991</v>
      </c>
    </row>
    <row r="124" spans="1:6" x14ac:dyDescent="0.3">
      <c r="A124" s="2" t="s">
        <v>322</v>
      </c>
      <c r="B124" s="2" t="s">
        <v>323</v>
      </c>
      <c r="C124" s="3">
        <v>4</v>
      </c>
      <c r="D124" s="2" t="s">
        <v>8</v>
      </c>
      <c r="E124" s="4" t="s">
        <v>272</v>
      </c>
      <c r="F124" s="5">
        <v>2752717</v>
      </c>
    </row>
    <row r="125" spans="1:6" x14ac:dyDescent="0.3">
      <c r="A125" s="2" t="s">
        <v>325</v>
      </c>
      <c r="B125" s="2" t="s">
        <v>326</v>
      </c>
      <c r="C125" s="3">
        <v>2</v>
      </c>
      <c r="D125" s="2" t="s">
        <v>25</v>
      </c>
      <c r="E125" s="4" t="s">
        <v>272</v>
      </c>
      <c r="F125" s="5">
        <v>2412476</v>
      </c>
    </row>
    <row r="126" spans="1:6" x14ac:dyDescent="0.3">
      <c r="A126" s="2" t="s">
        <v>327</v>
      </c>
      <c r="B126" s="2" t="s">
        <v>328</v>
      </c>
      <c r="C126" s="3">
        <v>2</v>
      </c>
      <c r="D126" s="2" t="s">
        <v>25</v>
      </c>
      <c r="E126" s="4" t="s">
        <v>272</v>
      </c>
      <c r="F126" s="5">
        <v>274186</v>
      </c>
    </row>
    <row r="127" spans="1:6" x14ac:dyDescent="0.3">
      <c r="A127" s="2" t="s">
        <v>329</v>
      </c>
      <c r="B127" s="2" t="s">
        <v>330</v>
      </c>
      <c r="C127" s="3">
        <v>2</v>
      </c>
      <c r="D127" s="2" t="s">
        <v>33</v>
      </c>
      <c r="E127" s="4" t="s">
        <v>272</v>
      </c>
      <c r="F127" s="5">
        <v>1170882</v>
      </c>
    </row>
    <row r="128" spans="1:6" ht="30.75" x14ac:dyDescent="0.3">
      <c r="A128" s="2" t="s">
        <v>331</v>
      </c>
      <c r="B128" s="2" t="s">
        <v>332</v>
      </c>
      <c r="C128" s="3">
        <v>5</v>
      </c>
      <c r="D128" s="2" t="s">
        <v>38</v>
      </c>
      <c r="E128" s="4" t="s">
        <v>272</v>
      </c>
      <c r="F128" s="5">
        <v>1066838</v>
      </c>
    </row>
    <row r="129" spans="1:6" x14ac:dyDescent="0.3">
      <c r="A129" s="2" t="s">
        <v>333</v>
      </c>
      <c r="B129" s="2" t="s">
        <v>334</v>
      </c>
      <c r="C129" s="3">
        <v>2</v>
      </c>
      <c r="D129" s="2" t="s">
        <v>25</v>
      </c>
      <c r="E129" s="4" t="s">
        <v>272</v>
      </c>
      <c r="F129" s="5">
        <v>96303</v>
      </c>
    </row>
    <row r="130" spans="1:6" x14ac:dyDescent="0.3">
      <c r="A130" s="2" t="s">
        <v>335</v>
      </c>
      <c r="B130" s="2" t="s">
        <v>336</v>
      </c>
      <c r="C130" s="3">
        <v>7</v>
      </c>
      <c r="D130" s="2" t="s">
        <v>8</v>
      </c>
      <c r="E130" s="4" t="s">
        <v>272</v>
      </c>
      <c r="F130" s="5">
        <v>3721788</v>
      </c>
    </row>
    <row r="131" spans="1:6" x14ac:dyDescent="0.3">
      <c r="A131" s="2" t="s">
        <v>338</v>
      </c>
      <c r="B131" s="2" t="s">
        <v>339</v>
      </c>
      <c r="C131" s="3">
        <v>2</v>
      </c>
      <c r="D131" s="2" t="s">
        <v>25</v>
      </c>
      <c r="E131" s="4" t="s">
        <v>272</v>
      </c>
      <c r="F131" s="5">
        <v>156140</v>
      </c>
    </row>
    <row r="132" spans="1:6" x14ac:dyDescent="0.3">
      <c r="A132" s="2" t="s">
        <v>341</v>
      </c>
      <c r="B132" s="2" t="s">
        <v>342</v>
      </c>
      <c r="C132" s="3">
        <v>1</v>
      </c>
      <c r="D132" s="2" t="s">
        <v>114</v>
      </c>
      <c r="E132" s="4" t="s">
        <v>272</v>
      </c>
      <c r="F132" s="5">
        <v>-27</v>
      </c>
    </row>
    <row r="133" spans="1:6" x14ac:dyDescent="0.3">
      <c r="A133" s="2" t="s">
        <v>344</v>
      </c>
      <c r="B133" s="2" t="s">
        <v>345</v>
      </c>
      <c r="C133" s="3">
        <v>1</v>
      </c>
      <c r="D133" s="2" t="s">
        <v>114</v>
      </c>
      <c r="E133" s="4" t="s">
        <v>272</v>
      </c>
      <c r="F133" s="5">
        <v>112026</v>
      </c>
    </row>
    <row r="134" spans="1:6" x14ac:dyDescent="0.3">
      <c r="A134" s="2" t="s">
        <v>346</v>
      </c>
      <c r="B134" s="2" t="s">
        <v>347</v>
      </c>
      <c r="C134" s="3">
        <v>1</v>
      </c>
      <c r="D134" s="2" t="s">
        <v>114</v>
      </c>
      <c r="E134" s="4" t="s">
        <v>272</v>
      </c>
      <c r="F134" s="5">
        <v>4505</v>
      </c>
    </row>
    <row r="135" spans="1:6" x14ac:dyDescent="0.3">
      <c r="A135" s="2" t="s">
        <v>348</v>
      </c>
      <c r="B135" s="2" t="s">
        <v>349</v>
      </c>
      <c r="C135" s="3">
        <v>1</v>
      </c>
      <c r="D135" s="2" t="s">
        <v>105</v>
      </c>
      <c r="E135" s="4" t="s">
        <v>272</v>
      </c>
      <c r="F135" s="5">
        <v>4602832</v>
      </c>
    </row>
    <row r="136" spans="1:6" x14ac:dyDescent="0.3">
      <c r="A136" s="2" t="s">
        <v>351</v>
      </c>
      <c r="B136" s="2" t="s">
        <v>352</v>
      </c>
      <c r="C136" s="3">
        <v>3</v>
      </c>
      <c r="D136" s="2" t="s">
        <v>8</v>
      </c>
      <c r="E136" s="4" t="s">
        <v>272</v>
      </c>
      <c r="F136" s="5">
        <v>4866</v>
      </c>
    </row>
    <row r="137" spans="1:6" x14ac:dyDescent="0.3">
      <c r="A137" s="2" t="s">
        <v>353</v>
      </c>
      <c r="B137" s="2" t="s">
        <v>354</v>
      </c>
      <c r="C137" s="3">
        <v>3</v>
      </c>
      <c r="D137" s="2" t="s">
        <v>8</v>
      </c>
      <c r="E137" s="4" t="s">
        <v>272</v>
      </c>
      <c r="F137" s="5">
        <v>415715</v>
      </c>
    </row>
    <row r="138" spans="1:6" x14ac:dyDescent="0.3">
      <c r="A138" s="2" t="s">
        <v>357</v>
      </c>
      <c r="B138" s="2" t="s">
        <v>358</v>
      </c>
      <c r="C138" s="3">
        <v>2</v>
      </c>
      <c r="D138" s="2" t="s">
        <v>33</v>
      </c>
      <c r="E138" s="4" t="s">
        <v>272</v>
      </c>
      <c r="F138" s="5">
        <v>672582</v>
      </c>
    </row>
    <row r="139" spans="1:6" x14ac:dyDescent="0.3">
      <c r="A139" s="2" t="s">
        <v>359</v>
      </c>
      <c r="B139" s="2" t="s">
        <v>360</v>
      </c>
      <c r="C139" s="3">
        <v>2</v>
      </c>
      <c r="D139" s="2" t="s">
        <v>33</v>
      </c>
      <c r="E139" s="4" t="s">
        <v>272</v>
      </c>
      <c r="F139" s="5">
        <v>299978</v>
      </c>
    </row>
    <row r="140" spans="1:6" x14ac:dyDescent="0.3">
      <c r="A140" s="2" t="s">
        <v>361</v>
      </c>
      <c r="B140" s="2" t="s">
        <v>362</v>
      </c>
      <c r="C140" s="3">
        <v>2</v>
      </c>
      <c r="D140" s="2" t="s">
        <v>33</v>
      </c>
      <c r="E140" s="4" t="s">
        <v>272</v>
      </c>
      <c r="F140" s="5">
        <v>430225</v>
      </c>
    </row>
    <row r="141" spans="1:6" ht="30.75" x14ac:dyDescent="0.3">
      <c r="A141" s="2" t="s">
        <v>363</v>
      </c>
      <c r="B141" s="2" t="s">
        <v>364</v>
      </c>
      <c r="C141" s="3">
        <v>2</v>
      </c>
      <c r="D141" s="2" t="s">
        <v>33</v>
      </c>
      <c r="E141" s="4" t="s">
        <v>272</v>
      </c>
      <c r="F141" s="5">
        <v>630236</v>
      </c>
    </row>
    <row r="142" spans="1:6" ht="30.75" x14ac:dyDescent="0.3">
      <c r="A142" s="2" t="s">
        <v>365</v>
      </c>
      <c r="B142" s="2" t="s">
        <v>366</v>
      </c>
      <c r="C142" s="3">
        <v>2</v>
      </c>
      <c r="D142" s="2" t="s">
        <v>33</v>
      </c>
      <c r="E142" s="4" t="s">
        <v>272</v>
      </c>
      <c r="F142" s="5">
        <v>435654</v>
      </c>
    </row>
    <row r="143" spans="1:6" x14ac:dyDescent="0.3">
      <c r="A143" s="2" t="s">
        <v>367</v>
      </c>
      <c r="B143" s="2" t="s">
        <v>368</v>
      </c>
      <c r="C143" s="3">
        <v>3</v>
      </c>
      <c r="D143" s="2" t="s">
        <v>8</v>
      </c>
      <c r="E143" s="4" t="s">
        <v>272</v>
      </c>
      <c r="F143" s="5">
        <v>90698</v>
      </c>
    </row>
    <row r="144" spans="1:6" x14ac:dyDescent="0.3">
      <c r="A144" s="2" t="s">
        <v>369</v>
      </c>
      <c r="B144" s="2" t="s">
        <v>370</v>
      </c>
      <c r="C144" s="3">
        <v>4</v>
      </c>
      <c r="D144" s="2" t="s">
        <v>8</v>
      </c>
      <c r="E144" s="4" t="s">
        <v>272</v>
      </c>
      <c r="F144" s="5">
        <v>359989</v>
      </c>
    </row>
    <row r="145" spans="1:6" ht="30.75" x14ac:dyDescent="0.3">
      <c r="A145" s="2" t="s">
        <v>371</v>
      </c>
      <c r="B145" s="2" t="s">
        <v>372</v>
      </c>
      <c r="C145" s="3">
        <v>3</v>
      </c>
      <c r="D145" s="2" t="s">
        <v>8</v>
      </c>
      <c r="E145" s="4" t="s">
        <v>272</v>
      </c>
      <c r="F145" s="5">
        <v>632807</v>
      </c>
    </row>
    <row r="146" spans="1:6" x14ac:dyDescent="0.3">
      <c r="A146" s="2" t="s">
        <v>373</v>
      </c>
      <c r="B146" s="2" t="s">
        <v>374</v>
      </c>
      <c r="C146" s="3">
        <v>7</v>
      </c>
      <c r="D146" s="2" t="s">
        <v>8</v>
      </c>
      <c r="E146" s="4" t="s">
        <v>272</v>
      </c>
      <c r="F146" s="5">
        <v>11529770</v>
      </c>
    </row>
    <row r="147" spans="1:6" x14ac:dyDescent="0.3">
      <c r="A147" s="2" t="s">
        <v>375</v>
      </c>
      <c r="B147" s="2" t="s">
        <v>376</v>
      </c>
      <c r="C147" s="3">
        <v>5</v>
      </c>
      <c r="D147" s="2" t="s">
        <v>38</v>
      </c>
      <c r="E147" s="4" t="s">
        <v>272</v>
      </c>
      <c r="F147" s="5">
        <v>559352</v>
      </c>
    </row>
    <row r="148" spans="1:6" x14ac:dyDescent="0.3">
      <c r="A148" s="2" t="s">
        <v>377</v>
      </c>
      <c r="B148" s="2" t="s">
        <v>378</v>
      </c>
      <c r="C148" s="3">
        <v>4</v>
      </c>
      <c r="D148" s="2" t="s">
        <v>8</v>
      </c>
      <c r="E148" s="4" t="s">
        <v>272</v>
      </c>
      <c r="F148" s="5">
        <v>745245</v>
      </c>
    </row>
    <row r="149" spans="1:6" x14ac:dyDescent="0.3">
      <c r="A149" s="2" t="s">
        <v>379</v>
      </c>
      <c r="B149" s="2" t="s">
        <v>380</v>
      </c>
      <c r="C149" s="3">
        <v>2</v>
      </c>
      <c r="D149" s="2" t="s">
        <v>25</v>
      </c>
      <c r="E149" s="4" t="s">
        <v>272</v>
      </c>
      <c r="F149" s="5">
        <v>49034</v>
      </c>
    </row>
    <row r="150" spans="1:6" x14ac:dyDescent="0.3">
      <c r="A150" s="2" t="s">
        <v>382</v>
      </c>
      <c r="B150" s="2" t="s">
        <v>383</v>
      </c>
      <c r="C150" s="3">
        <v>2</v>
      </c>
      <c r="D150" s="2" t="s">
        <v>25</v>
      </c>
      <c r="E150" s="4" t="s">
        <v>272</v>
      </c>
      <c r="F150" s="5">
        <v>246640</v>
      </c>
    </row>
    <row r="151" spans="1:6" ht="30.75" x14ac:dyDescent="0.3">
      <c r="A151" s="2" t="s">
        <v>384</v>
      </c>
      <c r="B151" s="2" t="s">
        <v>385</v>
      </c>
      <c r="C151" s="3">
        <v>2</v>
      </c>
      <c r="D151" s="2" t="s">
        <v>33</v>
      </c>
      <c r="E151" s="4" t="s">
        <v>272</v>
      </c>
      <c r="F151" s="5">
        <v>162417</v>
      </c>
    </row>
    <row r="152" spans="1:6" ht="30.75" x14ac:dyDescent="0.3">
      <c r="A152" s="2" t="s">
        <v>386</v>
      </c>
      <c r="B152" s="2" t="s">
        <v>387</v>
      </c>
      <c r="C152" s="3">
        <v>2</v>
      </c>
      <c r="D152" s="2" t="s">
        <v>25</v>
      </c>
      <c r="E152" s="4" t="s">
        <v>272</v>
      </c>
      <c r="F152" s="5">
        <v>79503</v>
      </c>
    </row>
    <row r="153" spans="1:6" x14ac:dyDescent="0.3">
      <c r="A153" s="2" t="s">
        <v>388</v>
      </c>
      <c r="B153" s="2" t="s">
        <v>389</v>
      </c>
      <c r="C153" s="3">
        <v>7</v>
      </c>
      <c r="D153" s="2" t="s">
        <v>8</v>
      </c>
      <c r="E153" s="4" t="s">
        <v>272</v>
      </c>
      <c r="F153" s="5">
        <v>2048629</v>
      </c>
    </row>
    <row r="154" spans="1:6" ht="30.75" x14ac:dyDescent="0.3">
      <c r="A154" s="2" t="s">
        <v>390</v>
      </c>
      <c r="B154" s="2" t="s">
        <v>391</v>
      </c>
      <c r="C154" s="3">
        <v>2</v>
      </c>
      <c r="D154" s="2" t="s">
        <v>33</v>
      </c>
      <c r="E154" s="4" t="s">
        <v>272</v>
      </c>
      <c r="F154" s="5">
        <v>82496</v>
      </c>
    </row>
    <row r="155" spans="1:6" x14ac:dyDescent="0.3">
      <c r="A155" s="2" t="s">
        <v>393</v>
      </c>
      <c r="B155" s="2" t="s">
        <v>394</v>
      </c>
      <c r="C155" s="3">
        <v>5</v>
      </c>
      <c r="D155" s="2" t="s">
        <v>38</v>
      </c>
      <c r="E155" s="4" t="s">
        <v>396</v>
      </c>
      <c r="F155" s="5">
        <v>47204</v>
      </c>
    </row>
    <row r="156" spans="1:6" x14ac:dyDescent="0.3">
      <c r="A156" s="2" t="s">
        <v>397</v>
      </c>
      <c r="B156" s="2" t="s">
        <v>398</v>
      </c>
      <c r="C156" s="3">
        <v>6</v>
      </c>
      <c r="D156" s="2" t="s">
        <v>8</v>
      </c>
      <c r="E156" s="4" t="s">
        <v>315</v>
      </c>
      <c r="F156" s="5">
        <v>376770</v>
      </c>
    </row>
    <row r="157" spans="1:6" x14ac:dyDescent="0.3">
      <c r="A157" s="2" t="s">
        <v>399</v>
      </c>
      <c r="B157" s="2" t="s">
        <v>400</v>
      </c>
      <c r="C157" s="3">
        <v>2</v>
      </c>
      <c r="D157" s="2" t="s">
        <v>25</v>
      </c>
      <c r="E157" s="4" t="s">
        <v>98</v>
      </c>
      <c r="F157" s="5">
        <v>22785</v>
      </c>
    </row>
    <row r="158" spans="1:6" x14ac:dyDescent="0.3">
      <c r="A158" s="2" t="s">
        <v>401</v>
      </c>
      <c r="B158" s="2" t="s">
        <v>402</v>
      </c>
      <c r="C158" s="3">
        <v>2</v>
      </c>
      <c r="D158" s="2" t="s">
        <v>25</v>
      </c>
      <c r="E158" s="4" t="s">
        <v>98</v>
      </c>
      <c r="F158" s="5">
        <v>20645</v>
      </c>
    </row>
    <row r="159" spans="1:6" x14ac:dyDescent="0.3">
      <c r="A159" s="2" t="s">
        <v>403</v>
      </c>
      <c r="B159" s="2" t="s">
        <v>404</v>
      </c>
      <c r="C159" s="3">
        <v>1</v>
      </c>
      <c r="D159" s="2" t="s">
        <v>105</v>
      </c>
      <c r="E159" s="4" t="s">
        <v>98</v>
      </c>
      <c r="F159" s="5">
        <v>2968034</v>
      </c>
    </row>
    <row r="160" spans="1:6" x14ac:dyDescent="0.3">
      <c r="A160" s="2" t="s">
        <v>405</v>
      </c>
      <c r="B160" s="2" t="s">
        <v>406</v>
      </c>
      <c r="C160" s="3">
        <v>1</v>
      </c>
      <c r="D160" s="2" t="s">
        <v>105</v>
      </c>
      <c r="E160" s="4" t="s">
        <v>98</v>
      </c>
      <c r="F160" s="5">
        <v>3062835</v>
      </c>
    </row>
    <row r="161" spans="1:6" ht="30.75" x14ac:dyDescent="0.3">
      <c r="A161" s="2" t="s">
        <v>407</v>
      </c>
      <c r="B161" s="2" t="s">
        <v>408</v>
      </c>
      <c r="C161" s="3">
        <v>3</v>
      </c>
      <c r="D161" s="2" t="s">
        <v>8</v>
      </c>
      <c r="E161" s="4" t="s">
        <v>98</v>
      </c>
      <c r="F161" s="5">
        <v>35526</v>
      </c>
    </row>
    <row r="162" spans="1:6" x14ac:dyDescent="0.3">
      <c r="A162" s="2" t="s">
        <v>409</v>
      </c>
      <c r="B162" s="2" t="s">
        <v>410</v>
      </c>
      <c r="C162" s="3">
        <v>3</v>
      </c>
      <c r="D162" s="2" t="s">
        <v>8</v>
      </c>
      <c r="E162" s="4" t="s">
        <v>98</v>
      </c>
      <c r="F162" s="5">
        <v>57203</v>
      </c>
    </row>
    <row r="163" spans="1:6" x14ac:dyDescent="0.3">
      <c r="A163" s="2" t="s">
        <v>411</v>
      </c>
      <c r="B163" s="2" t="s">
        <v>412</v>
      </c>
      <c r="C163" s="3">
        <v>3</v>
      </c>
      <c r="D163" s="2" t="s">
        <v>8</v>
      </c>
      <c r="E163" s="4" t="s">
        <v>98</v>
      </c>
      <c r="F163" s="5">
        <v>92716</v>
      </c>
    </row>
    <row r="164" spans="1:6" x14ac:dyDescent="0.3">
      <c r="A164" s="2" t="s">
        <v>413</v>
      </c>
      <c r="B164" s="2" t="s">
        <v>414</v>
      </c>
      <c r="C164" s="3">
        <v>3</v>
      </c>
      <c r="D164" s="2" t="s">
        <v>8</v>
      </c>
      <c r="E164" s="4" t="s">
        <v>98</v>
      </c>
      <c r="F164" s="5">
        <v>128457</v>
      </c>
    </row>
    <row r="165" spans="1:6" x14ac:dyDescent="0.3">
      <c r="A165" s="2" t="s">
        <v>415</v>
      </c>
      <c r="B165" s="2" t="s">
        <v>416</v>
      </c>
      <c r="C165" s="3">
        <v>6</v>
      </c>
      <c r="D165" s="2" t="s">
        <v>8</v>
      </c>
      <c r="E165" s="4" t="s">
        <v>417</v>
      </c>
      <c r="F165" s="5">
        <v>2216540</v>
      </c>
    </row>
    <row r="166" spans="1:6" x14ac:dyDescent="0.3">
      <c r="A166" s="2" t="s">
        <v>418</v>
      </c>
      <c r="B166" s="2" t="s">
        <v>419</v>
      </c>
      <c r="C166" s="3">
        <v>1</v>
      </c>
      <c r="D166" s="2" t="s">
        <v>102</v>
      </c>
      <c r="E166" s="4" t="s">
        <v>417</v>
      </c>
      <c r="F166" s="5">
        <v>10106918</v>
      </c>
    </row>
    <row r="167" spans="1:6" ht="30.75" x14ac:dyDescent="0.3">
      <c r="A167" s="2" t="s">
        <v>420</v>
      </c>
      <c r="B167" s="2" t="s">
        <v>421</v>
      </c>
      <c r="C167" s="3">
        <v>5</v>
      </c>
      <c r="D167" s="2" t="s">
        <v>38</v>
      </c>
      <c r="E167" s="4" t="s">
        <v>392</v>
      </c>
      <c r="F167" s="5">
        <v>988127</v>
      </c>
    </row>
    <row r="168" spans="1:6" x14ac:dyDescent="0.3">
      <c r="A168" s="2" t="s">
        <v>423</v>
      </c>
      <c r="B168" s="2" t="s">
        <v>424</v>
      </c>
      <c r="C168" s="3">
        <v>3</v>
      </c>
      <c r="D168" s="2" t="s">
        <v>8</v>
      </c>
      <c r="E168" s="4" t="s">
        <v>425</v>
      </c>
      <c r="F168" s="5">
        <v>345050</v>
      </c>
    </row>
    <row r="169" spans="1:6" x14ac:dyDescent="0.3">
      <c r="A169" s="2" t="s">
        <v>426</v>
      </c>
      <c r="B169" s="2" t="s">
        <v>427</v>
      </c>
      <c r="C169" s="3">
        <v>1</v>
      </c>
      <c r="D169" s="2" t="s">
        <v>105</v>
      </c>
      <c r="E169" s="4" t="s">
        <v>428</v>
      </c>
      <c r="F169" s="5">
        <v>320253</v>
      </c>
    </row>
    <row r="170" spans="1:6" x14ac:dyDescent="0.3">
      <c r="A170" s="2" t="s">
        <v>429</v>
      </c>
      <c r="B170" s="2" t="s">
        <v>430</v>
      </c>
      <c r="C170" s="3">
        <v>2</v>
      </c>
      <c r="D170" s="2" t="s">
        <v>25</v>
      </c>
      <c r="E170" s="4" t="s">
        <v>428</v>
      </c>
      <c r="F170" s="5">
        <v>697810</v>
      </c>
    </row>
    <row r="171" spans="1:6" x14ac:dyDescent="0.3">
      <c r="A171" s="2" t="s">
        <v>432</v>
      </c>
      <c r="B171" s="2" t="s">
        <v>433</v>
      </c>
      <c r="C171" s="3">
        <v>2</v>
      </c>
      <c r="D171" s="2" t="s">
        <v>25</v>
      </c>
      <c r="E171" s="4" t="s">
        <v>428</v>
      </c>
      <c r="F171" s="5">
        <v>393564</v>
      </c>
    </row>
    <row r="172" spans="1:6" x14ac:dyDescent="0.3">
      <c r="A172" s="2" t="s">
        <v>434</v>
      </c>
      <c r="B172" s="2" t="s">
        <v>435</v>
      </c>
      <c r="C172" s="3">
        <v>2</v>
      </c>
      <c r="D172" s="2" t="s">
        <v>25</v>
      </c>
      <c r="E172" s="4" t="s">
        <v>428</v>
      </c>
      <c r="F172" s="5">
        <v>12308947</v>
      </c>
    </row>
    <row r="173" spans="1:6" x14ac:dyDescent="0.3">
      <c r="A173" s="2" t="s">
        <v>436</v>
      </c>
      <c r="B173" s="2" t="s">
        <v>437</v>
      </c>
      <c r="C173" s="3">
        <v>2</v>
      </c>
      <c r="D173" s="2" t="s">
        <v>25</v>
      </c>
      <c r="E173" s="4" t="s">
        <v>428</v>
      </c>
      <c r="F173" s="5">
        <v>23885291</v>
      </c>
    </row>
    <row r="174" spans="1:6" x14ac:dyDescent="0.3">
      <c r="A174" s="2" t="s">
        <v>438</v>
      </c>
      <c r="B174" s="2" t="s">
        <v>439</v>
      </c>
      <c r="C174" s="3">
        <v>2</v>
      </c>
      <c r="D174" s="2" t="s">
        <v>25</v>
      </c>
      <c r="E174" s="4" t="s">
        <v>428</v>
      </c>
      <c r="F174" s="5">
        <v>20424216</v>
      </c>
    </row>
    <row r="175" spans="1:6" x14ac:dyDescent="0.3">
      <c r="A175" s="2" t="s">
        <v>440</v>
      </c>
      <c r="B175" s="2" t="s">
        <v>441</v>
      </c>
      <c r="C175" s="3">
        <v>2</v>
      </c>
      <c r="D175" s="2" t="s">
        <v>25</v>
      </c>
      <c r="E175" s="4" t="s">
        <v>428</v>
      </c>
      <c r="F175" s="5">
        <v>340034</v>
      </c>
    </row>
    <row r="176" spans="1:6" x14ac:dyDescent="0.3">
      <c r="A176" s="2" t="s">
        <v>442</v>
      </c>
      <c r="B176" s="2" t="s">
        <v>443</v>
      </c>
      <c r="C176" s="3">
        <v>2</v>
      </c>
      <c r="D176" s="2" t="s">
        <v>25</v>
      </c>
      <c r="E176" s="4" t="s">
        <v>18</v>
      </c>
      <c r="F176" s="5">
        <v>167787</v>
      </c>
    </row>
    <row r="177" spans="1:6" x14ac:dyDescent="0.3">
      <c r="A177" s="2" t="s">
        <v>444</v>
      </c>
      <c r="B177" s="2" t="s">
        <v>445</v>
      </c>
      <c r="C177" s="3">
        <v>2</v>
      </c>
      <c r="D177" s="2" t="s">
        <v>25</v>
      </c>
      <c r="E177" s="4" t="s">
        <v>18</v>
      </c>
      <c r="F177" s="5">
        <v>621011</v>
      </c>
    </row>
    <row r="178" spans="1:6" x14ac:dyDescent="0.3">
      <c r="A178" s="2" t="s">
        <v>446</v>
      </c>
      <c r="B178" s="2" t="s">
        <v>447</v>
      </c>
      <c r="C178" s="3">
        <v>2</v>
      </c>
      <c r="D178" s="2" t="s">
        <v>25</v>
      </c>
      <c r="E178" s="4" t="s">
        <v>18</v>
      </c>
      <c r="F178" s="5">
        <v>1094448</v>
      </c>
    </row>
    <row r="179" spans="1:6" x14ac:dyDescent="0.3">
      <c r="A179" s="2" t="s">
        <v>448</v>
      </c>
      <c r="B179" s="2" t="s">
        <v>449</v>
      </c>
      <c r="C179" s="3">
        <v>6</v>
      </c>
      <c r="D179" s="2" t="s">
        <v>8</v>
      </c>
      <c r="E179" s="4" t="s">
        <v>26</v>
      </c>
      <c r="F179" s="5">
        <v>112185</v>
      </c>
    </row>
    <row r="180" spans="1:6" x14ac:dyDescent="0.3">
      <c r="A180" s="2" t="s">
        <v>451</v>
      </c>
      <c r="B180" s="2" t="s">
        <v>452</v>
      </c>
      <c r="C180" s="3">
        <v>6</v>
      </c>
      <c r="D180" s="2" t="s">
        <v>8</v>
      </c>
      <c r="E180" s="4" t="s">
        <v>26</v>
      </c>
      <c r="F180" s="5">
        <v>205325</v>
      </c>
    </row>
    <row r="181" spans="1:6" x14ac:dyDescent="0.3">
      <c r="A181" s="2" t="s">
        <v>453</v>
      </c>
      <c r="B181" s="2" t="s">
        <v>454</v>
      </c>
      <c r="C181" s="3">
        <v>1</v>
      </c>
      <c r="D181" s="2" t="s">
        <v>105</v>
      </c>
      <c r="E181" s="4" t="s">
        <v>431</v>
      </c>
      <c r="F181" s="5">
        <v>4690418</v>
      </c>
    </row>
    <row r="182" spans="1:6" x14ac:dyDescent="0.3">
      <c r="A182" s="2" t="s">
        <v>455</v>
      </c>
      <c r="B182" s="2" t="s">
        <v>456</v>
      </c>
      <c r="C182" s="3">
        <v>5</v>
      </c>
      <c r="D182" s="2" t="s">
        <v>38</v>
      </c>
      <c r="E182" s="4" t="s">
        <v>457</v>
      </c>
      <c r="F182" s="5">
        <v>116957</v>
      </c>
    </row>
    <row r="183" spans="1:6" x14ac:dyDescent="0.3">
      <c r="A183" s="2" t="s">
        <v>458</v>
      </c>
      <c r="B183" s="2" t="s">
        <v>459</v>
      </c>
      <c r="C183" s="3">
        <v>4</v>
      </c>
      <c r="D183" s="2" t="s">
        <v>8</v>
      </c>
      <c r="E183" s="4" t="s">
        <v>35</v>
      </c>
      <c r="F183" s="5">
        <v>40949</v>
      </c>
    </row>
    <row r="184" spans="1:6" x14ac:dyDescent="0.3">
      <c r="A184" s="2" t="s">
        <v>461</v>
      </c>
      <c r="B184" s="2" t="s">
        <v>462</v>
      </c>
      <c r="C184" s="3">
        <v>6</v>
      </c>
      <c r="D184" s="2" t="s">
        <v>8</v>
      </c>
      <c r="E184" s="4" t="s">
        <v>463</v>
      </c>
      <c r="F184" s="5">
        <v>1342841</v>
      </c>
    </row>
    <row r="185" spans="1:6" x14ac:dyDescent="0.3">
      <c r="A185" s="2" t="s">
        <v>464</v>
      </c>
      <c r="B185" s="2" t="s">
        <v>465</v>
      </c>
      <c r="C185" s="3">
        <v>2</v>
      </c>
      <c r="D185" s="2" t="s">
        <v>25</v>
      </c>
      <c r="E185" s="4" t="s">
        <v>463</v>
      </c>
      <c r="F185" s="5">
        <v>1060429</v>
      </c>
    </row>
    <row r="186" spans="1:6" x14ac:dyDescent="0.3">
      <c r="A186" s="2" t="s">
        <v>467</v>
      </c>
      <c r="B186" s="2" t="s">
        <v>468</v>
      </c>
      <c r="C186" s="3">
        <v>5</v>
      </c>
      <c r="D186" s="2" t="s">
        <v>38</v>
      </c>
      <c r="E186" s="4" t="s">
        <v>469</v>
      </c>
      <c r="F186" s="5">
        <v>15422</v>
      </c>
    </row>
    <row r="187" spans="1:6" ht="30.75" x14ac:dyDescent="0.3">
      <c r="A187" s="2" t="s">
        <v>470</v>
      </c>
      <c r="B187" s="2" t="s">
        <v>471</v>
      </c>
      <c r="C187" s="3">
        <v>2</v>
      </c>
      <c r="D187" s="2" t="s">
        <v>25</v>
      </c>
      <c r="E187" s="4" t="s">
        <v>324</v>
      </c>
      <c r="F187" s="5">
        <v>574066</v>
      </c>
    </row>
    <row r="188" spans="1:6" x14ac:dyDescent="0.3">
      <c r="A188" s="2" t="s">
        <v>473</v>
      </c>
      <c r="B188" s="2" t="s">
        <v>474</v>
      </c>
      <c r="C188" s="3">
        <v>3</v>
      </c>
      <c r="D188" s="2" t="s">
        <v>8</v>
      </c>
      <c r="E188" s="4" t="s">
        <v>324</v>
      </c>
      <c r="F188" s="5">
        <v>41387</v>
      </c>
    </row>
    <row r="189" spans="1:6" x14ac:dyDescent="0.3">
      <c r="A189" s="2" t="s">
        <v>475</v>
      </c>
      <c r="B189" s="2" t="s">
        <v>476</v>
      </c>
      <c r="C189" s="3">
        <v>4</v>
      </c>
      <c r="D189" s="2" t="s">
        <v>8</v>
      </c>
      <c r="E189" s="4" t="s">
        <v>477</v>
      </c>
      <c r="F189" s="5">
        <v>32995</v>
      </c>
    </row>
    <row r="190" spans="1:6" x14ac:dyDescent="0.3">
      <c r="A190" s="2" t="s">
        <v>478</v>
      </c>
      <c r="B190" s="2" t="s">
        <v>479</v>
      </c>
      <c r="C190" s="3">
        <v>6</v>
      </c>
      <c r="D190" s="2" t="s">
        <v>8</v>
      </c>
      <c r="E190" s="4" t="s">
        <v>480</v>
      </c>
      <c r="F190" s="5">
        <v>418245</v>
      </c>
    </row>
    <row r="191" spans="1:6" ht="30.75" x14ac:dyDescent="0.3">
      <c r="A191" s="2" t="s">
        <v>481</v>
      </c>
      <c r="B191" s="2" t="s">
        <v>482</v>
      </c>
      <c r="C191" s="3">
        <v>1</v>
      </c>
      <c r="D191" s="2" t="s">
        <v>105</v>
      </c>
      <c r="E191" s="4" t="s">
        <v>480</v>
      </c>
      <c r="F191" s="5">
        <v>942081</v>
      </c>
    </row>
    <row r="192" spans="1:6" x14ac:dyDescent="0.3">
      <c r="A192" s="2" t="s">
        <v>483</v>
      </c>
      <c r="B192" s="2" t="s">
        <v>484</v>
      </c>
      <c r="C192" s="3">
        <v>3</v>
      </c>
      <c r="D192" s="2" t="s">
        <v>8</v>
      </c>
      <c r="E192" s="4" t="s">
        <v>175</v>
      </c>
      <c r="F192" s="5">
        <v>227812</v>
      </c>
    </row>
    <row r="193" spans="1:6" ht="30.75" x14ac:dyDescent="0.3">
      <c r="A193" s="2" t="s">
        <v>485</v>
      </c>
      <c r="B193" s="2" t="s">
        <v>486</v>
      </c>
      <c r="C193" s="3">
        <v>1</v>
      </c>
      <c r="D193" s="2" t="s">
        <v>114</v>
      </c>
      <c r="E193" s="4" t="s">
        <v>450</v>
      </c>
      <c r="F193" s="5">
        <v>1199847</v>
      </c>
    </row>
    <row r="194" spans="1:6" x14ac:dyDescent="0.3">
      <c r="A194" s="2" t="s">
        <v>487</v>
      </c>
      <c r="B194" s="2" t="s">
        <v>488</v>
      </c>
      <c r="C194" s="3">
        <v>3</v>
      </c>
      <c r="D194" s="2" t="s">
        <v>8</v>
      </c>
      <c r="E194" s="4" t="s">
        <v>472</v>
      </c>
      <c r="F194" s="5">
        <v>529271</v>
      </c>
    </row>
    <row r="195" spans="1:6" ht="30.75" x14ac:dyDescent="0.3">
      <c r="A195" s="2" t="s">
        <v>489</v>
      </c>
      <c r="B195" s="2" t="s">
        <v>490</v>
      </c>
      <c r="C195" s="3">
        <v>5</v>
      </c>
      <c r="D195" s="2" t="s">
        <v>38</v>
      </c>
      <c r="E195" s="4" t="s">
        <v>491</v>
      </c>
      <c r="F195" s="5">
        <v>686625</v>
      </c>
    </row>
    <row r="196" spans="1:6" x14ac:dyDescent="0.3">
      <c r="A196" s="2" t="s">
        <v>492</v>
      </c>
      <c r="B196" s="2" t="s">
        <v>493</v>
      </c>
      <c r="C196" s="3">
        <v>5</v>
      </c>
      <c r="D196" s="2" t="s">
        <v>38</v>
      </c>
      <c r="E196" s="4" t="s">
        <v>494</v>
      </c>
      <c r="F196" s="5">
        <v>232467</v>
      </c>
    </row>
    <row r="197" spans="1:6" ht="30.75" x14ac:dyDescent="0.3">
      <c r="A197" s="2" t="s">
        <v>495</v>
      </c>
      <c r="B197" s="2" t="s">
        <v>496</v>
      </c>
      <c r="C197" s="3">
        <v>2</v>
      </c>
      <c r="D197" s="2" t="s">
        <v>33</v>
      </c>
      <c r="E197" s="4" t="s">
        <v>497</v>
      </c>
      <c r="F197" s="5">
        <v>25050</v>
      </c>
    </row>
    <row r="198" spans="1:6" x14ac:dyDescent="0.3">
      <c r="A198" s="2" t="s">
        <v>498</v>
      </c>
      <c r="B198" s="2" t="s">
        <v>499</v>
      </c>
      <c r="C198" s="3">
        <v>5</v>
      </c>
      <c r="D198" s="2" t="s">
        <v>38</v>
      </c>
      <c r="E198" s="4" t="s">
        <v>500</v>
      </c>
      <c r="F198" s="5">
        <v>8264760</v>
      </c>
    </row>
    <row r="199" spans="1:6" x14ac:dyDescent="0.3">
      <c r="A199" s="2" t="s">
        <v>501</v>
      </c>
      <c r="B199" s="2" t="s">
        <v>502</v>
      </c>
      <c r="C199" s="3">
        <v>6</v>
      </c>
      <c r="D199" s="2" t="s">
        <v>8</v>
      </c>
      <c r="E199" s="4" t="s">
        <v>460</v>
      </c>
      <c r="F199" s="5">
        <v>69292</v>
      </c>
    </row>
    <row r="200" spans="1:6" x14ac:dyDescent="0.3">
      <c r="A200" s="2" t="s">
        <v>504</v>
      </c>
      <c r="B200" s="2" t="s">
        <v>505</v>
      </c>
      <c r="C200" s="3">
        <v>6</v>
      </c>
      <c r="D200" s="2" t="s">
        <v>8</v>
      </c>
      <c r="E200" s="4" t="s">
        <v>460</v>
      </c>
      <c r="F200" s="5">
        <v>20626132</v>
      </c>
    </row>
    <row r="201" spans="1:6" x14ac:dyDescent="0.3">
      <c r="A201" s="2" t="s">
        <v>506</v>
      </c>
      <c r="B201" s="2" t="s">
        <v>507</v>
      </c>
      <c r="C201" s="3">
        <v>2</v>
      </c>
      <c r="D201" s="2" t="s">
        <v>25</v>
      </c>
      <c r="E201" s="4" t="s">
        <v>460</v>
      </c>
      <c r="F201" s="5">
        <v>1002091</v>
      </c>
    </row>
    <row r="202" spans="1:6" x14ac:dyDescent="0.3">
      <c r="A202" s="2" t="s">
        <v>508</v>
      </c>
      <c r="B202" s="2" t="s">
        <v>509</v>
      </c>
      <c r="C202" s="3">
        <v>5</v>
      </c>
      <c r="D202" s="2" t="s">
        <v>38</v>
      </c>
      <c r="E202" s="4" t="s">
        <v>503</v>
      </c>
      <c r="F202" s="5">
        <v>3804644</v>
      </c>
    </row>
    <row r="203" spans="1:6" ht="30.75" x14ac:dyDescent="0.3">
      <c r="A203" s="2" t="s">
        <v>511</v>
      </c>
      <c r="B203" s="2" t="s">
        <v>512</v>
      </c>
      <c r="C203" s="3">
        <v>5</v>
      </c>
      <c r="D203" s="2" t="s">
        <v>38</v>
      </c>
      <c r="E203" s="4" t="s">
        <v>513</v>
      </c>
      <c r="F203" s="5">
        <v>269529</v>
      </c>
    </row>
    <row r="204" spans="1:6" x14ac:dyDescent="0.3">
      <c r="A204" s="2" t="s">
        <v>514</v>
      </c>
      <c r="B204" s="2" t="s">
        <v>515</v>
      </c>
      <c r="C204" s="3">
        <v>1</v>
      </c>
      <c r="D204" s="2" t="s">
        <v>114</v>
      </c>
      <c r="E204" s="4" t="s">
        <v>516</v>
      </c>
      <c r="F204" s="5">
        <v>11761614</v>
      </c>
    </row>
    <row r="205" spans="1:6" x14ac:dyDescent="0.3">
      <c r="A205" s="2" t="s">
        <v>517</v>
      </c>
      <c r="B205" s="2" t="s">
        <v>518</v>
      </c>
      <c r="C205" s="3">
        <v>6</v>
      </c>
      <c r="D205" s="2" t="s">
        <v>8</v>
      </c>
      <c r="E205" s="4" t="s">
        <v>519</v>
      </c>
      <c r="F205" s="5">
        <v>958434</v>
      </c>
    </row>
    <row r="206" spans="1:6" ht="30.75" x14ac:dyDescent="0.3">
      <c r="A206" s="2" t="s">
        <v>520</v>
      </c>
      <c r="B206" s="2" t="s">
        <v>521</v>
      </c>
      <c r="C206" s="3">
        <v>1</v>
      </c>
      <c r="D206" s="2" t="s">
        <v>114</v>
      </c>
      <c r="E206" s="4" t="s">
        <v>522</v>
      </c>
      <c r="F206" s="5">
        <v>2359379</v>
      </c>
    </row>
    <row r="207" spans="1:6" x14ac:dyDescent="0.3">
      <c r="A207" s="2" t="s">
        <v>524</v>
      </c>
      <c r="B207" s="2" t="s">
        <v>525</v>
      </c>
      <c r="C207" s="3">
        <v>2</v>
      </c>
      <c r="D207" s="2" t="s">
        <v>25</v>
      </c>
      <c r="E207" s="4" t="s">
        <v>526</v>
      </c>
      <c r="F207" s="5">
        <v>19041206</v>
      </c>
    </row>
    <row r="208" spans="1:6" ht="30.75" x14ac:dyDescent="0.3">
      <c r="A208" s="2" t="s">
        <v>527</v>
      </c>
      <c r="B208" s="2" t="s">
        <v>528</v>
      </c>
      <c r="C208" s="3">
        <v>2</v>
      </c>
      <c r="D208" s="2" t="s">
        <v>25</v>
      </c>
      <c r="E208" s="4" t="s">
        <v>343</v>
      </c>
      <c r="F208" s="5">
        <v>240216</v>
      </c>
    </row>
    <row r="209" spans="1:6" x14ac:dyDescent="0.3">
      <c r="A209" s="2" t="s">
        <v>529</v>
      </c>
      <c r="B209" s="2" t="s">
        <v>530</v>
      </c>
      <c r="C209" s="3">
        <v>2</v>
      </c>
      <c r="D209" s="2" t="s">
        <v>25</v>
      </c>
      <c r="E209" s="4" t="s">
        <v>343</v>
      </c>
      <c r="F209" s="5">
        <v>2858845</v>
      </c>
    </row>
    <row r="210" spans="1:6" x14ac:dyDescent="0.3">
      <c r="A210" s="2" t="s">
        <v>531</v>
      </c>
      <c r="B210" s="2" t="s">
        <v>532</v>
      </c>
      <c r="C210" s="3">
        <v>1</v>
      </c>
      <c r="D210" s="2" t="s">
        <v>105</v>
      </c>
      <c r="E210" s="4" t="s">
        <v>523</v>
      </c>
      <c r="F210" s="5">
        <v>291622</v>
      </c>
    </row>
    <row r="211" spans="1:6" x14ac:dyDescent="0.3">
      <c r="A211" s="2" t="s">
        <v>533</v>
      </c>
      <c r="B211" s="2" t="s">
        <v>534</v>
      </c>
      <c r="C211" s="3">
        <v>2</v>
      </c>
      <c r="D211" s="2" t="s">
        <v>25</v>
      </c>
      <c r="E211" s="4" t="s">
        <v>523</v>
      </c>
      <c r="F211" s="5">
        <v>3168330</v>
      </c>
    </row>
    <row r="212" spans="1:6" x14ac:dyDescent="0.3">
      <c r="A212" s="2" t="s">
        <v>535</v>
      </c>
      <c r="B212" s="2" t="s">
        <v>536</v>
      </c>
      <c r="C212" s="3">
        <v>2</v>
      </c>
      <c r="D212" s="2" t="s">
        <v>25</v>
      </c>
      <c r="E212" s="4" t="s">
        <v>523</v>
      </c>
      <c r="F212" s="5">
        <v>833260</v>
      </c>
    </row>
    <row r="213" spans="1:6" x14ac:dyDescent="0.3">
      <c r="A213" s="2" t="s">
        <v>537</v>
      </c>
      <c r="B213" s="2" t="s">
        <v>538</v>
      </c>
      <c r="C213" s="3">
        <v>2</v>
      </c>
      <c r="D213" s="2" t="s">
        <v>25</v>
      </c>
      <c r="E213" s="4" t="s">
        <v>523</v>
      </c>
      <c r="F213" s="5">
        <v>97022</v>
      </c>
    </row>
    <row r="214" spans="1:6" x14ac:dyDescent="0.3">
      <c r="A214" s="2" t="s">
        <v>539</v>
      </c>
      <c r="B214" s="2" t="s">
        <v>540</v>
      </c>
      <c r="C214" s="3">
        <v>2</v>
      </c>
      <c r="D214" s="2" t="s">
        <v>25</v>
      </c>
      <c r="E214" s="4" t="s">
        <v>523</v>
      </c>
      <c r="F214" s="5">
        <v>167219</v>
      </c>
    </row>
    <row r="215" spans="1:6" ht="30.75" x14ac:dyDescent="0.3">
      <c r="A215" s="2" t="s">
        <v>541</v>
      </c>
      <c r="B215" s="2" t="s">
        <v>542</v>
      </c>
      <c r="C215" s="3">
        <v>2</v>
      </c>
      <c r="D215" s="2" t="s">
        <v>25</v>
      </c>
      <c r="E215" s="4" t="s">
        <v>523</v>
      </c>
      <c r="F215" s="5">
        <v>122600</v>
      </c>
    </row>
    <row r="216" spans="1:6" x14ac:dyDescent="0.3">
      <c r="A216" s="2" t="s">
        <v>543</v>
      </c>
      <c r="B216" s="2" t="s">
        <v>544</v>
      </c>
      <c r="C216" s="3">
        <v>2</v>
      </c>
      <c r="D216" s="2" t="s">
        <v>33</v>
      </c>
      <c r="E216" s="4" t="s">
        <v>523</v>
      </c>
      <c r="F216" s="5">
        <v>26883</v>
      </c>
    </row>
    <row r="217" spans="1:6" x14ac:dyDescent="0.3">
      <c r="A217" s="2" t="s">
        <v>545</v>
      </c>
      <c r="B217" s="2" t="s">
        <v>546</v>
      </c>
      <c r="C217" s="3">
        <v>2</v>
      </c>
      <c r="D217" s="2" t="s">
        <v>25</v>
      </c>
      <c r="E217" s="4" t="s">
        <v>523</v>
      </c>
      <c r="F217" s="5">
        <v>588293</v>
      </c>
    </row>
    <row r="218" spans="1:6" x14ac:dyDescent="0.3">
      <c r="A218" s="2" t="s">
        <v>547</v>
      </c>
      <c r="B218" s="2" t="s">
        <v>548</v>
      </c>
      <c r="C218" s="3">
        <v>2</v>
      </c>
      <c r="D218" s="2" t="s">
        <v>25</v>
      </c>
      <c r="E218" s="4" t="s">
        <v>523</v>
      </c>
      <c r="F218" s="5">
        <v>187801</v>
      </c>
    </row>
    <row r="219" spans="1:6" x14ac:dyDescent="0.3">
      <c r="A219" s="2" t="s">
        <v>549</v>
      </c>
      <c r="B219" s="2" t="s">
        <v>550</v>
      </c>
      <c r="C219" s="3">
        <v>2</v>
      </c>
      <c r="D219" s="2" t="s">
        <v>25</v>
      </c>
      <c r="E219" s="4" t="s">
        <v>523</v>
      </c>
      <c r="F219" s="5">
        <v>6040612</v>
      </c>
    </row>
    <row r="220" spans="1:6" x14ac:dyDescent="0.3">
      <c r="A220" s="2" t="s">
        <v>551</v>
      </c>
      <c r="B220" s="2" t="s">
        <v>552</v>
      </c>
      <c r="C220" s="3">
        <v>2</v>
      </c>
      <c r="D220" s="2" t="s">
        <v>25</v>
      </c>
      <c r="E220" s="4" t="s">
        <v>523</v>
      </c>
      <c r="F220" s="5">
        <v>661712</v>
      </c>
    </row>
    <row r="221" spans="1:6" x14ac:dyDescent="0.3">
      <c r="A221" s="2" t="s">
        <v>553</v>
      </c>
      <c r="B221" s="2" t="s">
        <v>554</v>
      </c>
      <c r="C221" s="3">
        <v>2</v>
      </c>
      <c r="D221" s="2" t="s">
        <v>25</v>
      </c>
      <c r="E221" s="4" t="s">
        <v>523</v>
      </c>
      <c r="F221" s="5">
        <v>850789</v>
      </c>
    </row>
    <row r="222" spans="1:6" x14ac:dyDescent="0.3">
      <c r="A222" s="2" t="s">
        <v>555</v>
      </c>
      <c r="B222" s="2" t="s">
        <v>556</v>
      </c>
      <c r="C222" s="3">
        <v>1</v>
      </c>
      <c r="D222" s="2" t="s">
        <v>102</v>
      </c>
      <c r="E222" s="4" t="s">
        <v>523</v>
      </c>
      <c r="F222" s="5">
        <v>8466496</v>
      </c>
    </row>
    <row r="223" spans="1:6" x14ac:dyDescent="0.3">
      <c r="A223" s="2" t="s">
        <v>557</v>
      </c>
      <c r="B223" s="2" t="s">
        <v>558</v>
      </c>
      <c r="C223" s="3">
        <v>2</v>
      </c>
      <c r="D223" s="2" t="s">
        <v>25</v>
      </c>
      <c r="E223" s="4" t="s">
        <v>523</v>
      </c>
      <c r="F223" s="5">
        <v>315536</v>
      </c>
    </row>
    <row r="224" spans="1:6" x14ac:dyDescent="0.3">
      <c r="A224" s="2" t="s">
        <v>559</v>
      </c>
      <c r="B224" s="2" t="s">
        <v>560</v>
      </c>
      <c r="C224" s="3">
        <v>2</v>
      </c>
      <c r="D224" s="2" t="s">
        <v>25</v>
      </c>
      <c r="E224" s="4" t="s">
        <v>523</v>
      </c>
      <c r="F224" s="5">
        <v>512695</v>
      </c>
    </row>
    <row r="225" spans="1:6" x14ac:dyDescent="0.3">
      <c r="A225" s="2" t="s">
        <v>561</v>
      </c>
      <c r="B225" s="2" t="s">
        <v>562</v>
      </c>
      <c r="C225" s="3">
        <v>5</v>
      </c>
      <c r="D225" s="2" t="s">
        <v>38</v>
      </c>
      <c r="E225" s="4" t="s">
        <v>563</v>
      </c>
      <c r="F225" s="5">
        <v>105765</v>
      </c>
    </row>
    <row r="226" spans="1:6" x14ac:dyDescent="0.3">
      <c r="A226" s="2" t="s">
        <v>564</v>
      </c>
      <c r="B226" s="2" t="s">
        <v>565</v>
      </c>
      <c r="C226" s="3">
        <v>6</v>
      </c>
      <c r="D226" s="2" t="s">
        <v>8</v>
      </c>
      <c r="E226" s="4" t="s">
        <v>566</v>
      </c>
      <c r="F226" s="5">
        <v>100419</v>
      </c>
    </row>
    <row r="227" spans="1:6" x14ac:dyDescent="0.3">
      <c r="A227" s="2" t="s">
        <v>567</v>
      </c>
      <c r="B227" s="2" t="s">
        <v>568</v>
      </c>
      <c r="C227" s="3">
        <v>4</v>
      </c>
      <c r="D227" s="2" t="s">
        <v>8</v>
      </c>
      <c r="E227" s="4" t="s">
        <v>566</v>
      </c>
      <c r="F227" s="5">
        <v>19981</v>
      </c>
    </row>
    <row r="228" spans="1:6" x14ac:dyDescent="0.3">
      <c r="A228" s="2" t="s">
        <v>569</v>
      </c>
      <c r="B228" s="2" t="s">
        <v>570</v>
      </c>
      <c r="C228" s="3">
        <v>2</v>
      </c>
      <c r="D228" s="2" t="s">
        <v>25</v>
      </c>
      <c r="E228" s="4" t="s">
        <v>566</v>
      </c>
      <c r="F228" s="5">
        <v>1287818</v>
      </c>
    </row>
    <row r="229" spans="1:6" ht="30.75" x14ac:dyDescent="0.3">
      <c r="A229" s="2" t="s">
        <v>571</v>
      </c>
      <c r="B229" s="2" t="s">
        <v>572</v>
      </c>
      <c r="C229" s="3">
        <v>5</v>
      </c>
      <c r="D229" s="2" t="s">
        <v>38</v>
      </c>
      <c r="E229" s="4" t="s">
        <v>573</v>
      </c>
      <c r="F229" s="5">
        <v>173029</v>
      </c>
    </row>
    <row r="230" spans="1:6" x14ac:dyDescent="0.3">
      <c r="A230" s="2" t="s">
        <v>574</v>
      </c>
      <c r="B230" s="2" t="s">
        <v>575</v>
      </c>
      <c r="C230" s="3">
        <v>4</v>
      </c>
      <c r="D230" s="2" t="s">
        <v>8</v>
      </c>
      <c r="E230" s="4" t="s">
        <v>182</v>
      </c>
      <c r="F230" s="5">
        <v>2085111</v>
      </c>
    </row>
    <row r="231" spans="1:6" x14ac:dyDescent="0.3">
      <c r="A231" s="2" t="s">
        <v>576</v>
      </c>
      <c r="B231" s="2" t="s">
        <v>577</v>
      </c>
      <c r="C231" s="3">
        <v>2</v>
      </c>
      <c r="D231" s="2" t="s">
        <v>25</v>
      </c>
      <c r="E231" s="4" t="s">
        <v>578</v>
      </c>
      <c r="F231" s="5">
        <v>205187</v>
      </c>
    </row>
    <row r="232" spans="1:6" ht="30.75" x14ac:dyDescent="0.3">
      <c r="A232" s="2" t="s">
        <v>579</v>
      </c>
      <c r="B232" s="2" t="s">
        <v>580</v>
      </c>
      <c r="C232" s="3">
        <v>3</v>
      </c>
      <c r="D232" s="2" t="s">
        <v>8</v>
      </c>
      <c r="E232" s="4" t="s">
        <v>578</v>
      </c>
      <c r="F232" s="5">
        <v>878680</v>
      </c>
    </row>
    <row r="233" spans="1:6" x14ac:dyDescent="0.3">
      <c r="A233" s="2" t="s">
        <v>581</v>
      </c>
      <c r="B233" s="2" t="s">
        <v>582</v>
      </c>
      <c r="C233" s="3">
        <v>5</v>
      </c>
      <c r="D233" s="2" t="s">
        <v>38</v>
      </c>
      <c r="E233" s="4" t="s">
        <v>578</v>
      </c>
      <c r="F233" s="5">
        <v>199128</v>
      </c>
    </row>
    <row r="234" spans="1:6" x14ac:dyDescent="0.3">
      <c r="A234" s="2" t="s">
        <v>584</v>
      </c>
      <c r="B234" s="2" t="s">
        <v>585</v>
      </c>
      <c r="C234" s="3">
        <v>5</v>
      </c>
      <c r="D234" s="2" t="s">
        <v>38</v>
      </c>
      <c r="E234" s="4" t="s">
        <v>586</v>
      </c>
      <c r="F234" s="5">
        <v>94901</v>
      </c>
    </row>
    <row r="235" spans="1:6" ht="30.75" x14ac:dyDescent="0.3">
      <c r="A235" s="2" t="s">
        <v>587</v>
      </c>
      <c r="B235" s="2" t="s">
        <v>588</v>
      </c>
      <c r="C235" s="3">
        <v>5</v>
      </c>
      <c r="D235" s="2" t="s">
        <v>38</v>
      </c>
      <c r="E235" s="4" t="s">
        <v>586</v>
      </c>
      <c r="F235" s="5">
        <v>351871</v>
      </c>
    </row>
    <row r="236" spans="1:6" x14ac:dyDescent="0.3">
      <c r="A236" s="2" t="s">
        <v>589</v>
      </c>
      <c r="B236" s="2" t="s">
        <v>590</v>
      </c>
      <c r="C236" s="3">
        <v>1</v>
      </c>
      <c r="D236" s="2" t="s">
        <v>102</v>
      </c>
      <c r="E236" s="4" t="s">
        <v>592</v>
      </c>
      <c r="F236" s="5">
        <v>179814</v>
      </c>
    </row>
    <row r="237" spans="1:6" x14ac:dyDescent="0.3">
      <c r="A237" s="2" t="s">
        <v>594</v>
      </c>
      <c r="B237" s="2" t="s">
        <v>595</v>
      </c>
      <c r="C237" s="3">
        <v>1</v>
      </c>
      <c r="D237" s="2" t="s">
        <v>102</v>
      </c>
      <c r="E237" s="4" t="s">
        <v>592</v>
      </c>
      <c r="F237" s="5">
        <v>103311</v>
      </c>
    </row>
    <row r="238" spans="1:6" x14ac:dyDescent="0.3">
      <c r="A238" s="2" t="s">
        <v>596</v>
      </c>
      <c r="B238" s="2" t="s">
        <v>593</v>
      </c>
      <c r="C238" s="3">
        <v>1</v>
      </c>
      <c r="D238" s="2" t="s">
        <v>102</v>
      </c>
      <c r="E238" s="4" t="s">
        <v>592</v>
      </c>
      <c r="F238" s="5">
        <v>345259</v>
      </c>
    </row>
    <row r="239" spans="1:6" x14ac:dyDescent="0.3">
      <c r="A239" s="2" t="s">
        <v>597</v>
      </c>
      <c r="B239" s="2" t="s">
        <v>598</v>
      </c>
      <c r="C239" s="3">
        <v>5</v>
      </c>
      <c r="D239" s="2" t="s">
        <v>38</v>
      </c>
      <c r="E239" s="4" t="s">
        <v>599</v>
      </c>
      <c r="F239" s="5">
        <v>142281</v>
      </c>
    </row>
    <row r="240" spans="1:6" ht="30.75" x14ac:dyDescent="0.3">
      <c r="A240" s="2" t="s">
        <v>600</v>
      </c>
      <c r="B240" s="2" t="s">
        <v>601</v>
      </c>
      <c r="C240" s="3">
        <v>4</v>
      </c>
      <c r="D240" s="2" t="s">
        <v>8</v>
      </c>
      <c r="E240" s="4" t="s">
        <v>381</v>
      </c>
      <c r="F240" s="5">
        <v>734929</v>
      </c>
    </row>
    <row r="241" spans="1:6" ht="30.75" x14ac:dyDescent="0.3">
      <c r="A241" s="2" t="s">
        <v>602</v>
      </c>
      <c r="B241" s="2" t="s">
        <v>603</v>
      </c>
      <c r="C241" s="3">
        <v>5</v>
      </c>
      <c r="D241" s="2" t="s">
        <v>38</v>
      </c>
      <c r="E241" s="4" t="s">
        <v>381</v>
      </c>
      <c r="F241" s="5">
        <v>681787</v>
      </c>
    </row>
    <row r="242" spans="1:6" x14ac:dyDescent="0.3">
      <c r="A242" s="2" t="s">
        <v>605</v>
      </c>
      <c r="B242" s="2" t="s">
        <v>606</v>
      </c>
      <c r="C242" s="3">
        <v>2</v>
      </c>
      <c r="D242" s="2" t="s">
        <v>25</v>
      </c>
      <c r="E242" s="4" t="s">
        <v>381</v>
      </c>
      <c r="F242" s="5">
        <v>827585</v>
      </c>
    </row>
    <row r="243" spans="1:6" x14ac:dyDescent="0.3">
      <c r="A243" s="2" t="s">
        <v>607</v>
      </c>
      <c r="B243" s="2" t="s">
        <v>608</v>
      </c>
      <c r="C243" s="3">
        <v>2</v>
      </c>
      <c r="D243" s="2" t="s">
        <v>25</v>
      </c>
      <c r="E243" s="4" t="s">
        <v>381</v>
      </c>
      <c r="F243" s="5">
        <v>1038873</v>
      </c>
    </row>
    <row r="244" spans="1:6" ht="30.75" x14ac:dyDescent="0.3">
      <c r="A244" s="2" t="s">
        <v>609</v>
      </c>
      <c r="B244" s="2" t="s">
        <v>610</v>
      </c>
      <c r="C244" s="3">
        <v>1</v>
      </c>
      <c r="D244" s="2" t="s">
        <v>114</v>
      </c>
      <c r="E244" s="4" t="s">
        <v>611</v>
      </c>
      <c r="F244" s="5">
        <v>1698462</v>
      </c>
    </row>
    <row r="245" spans="1:6" x14ac:dyDescent="0.3">
      <c r="A245" s="2" t="s">
        <v>612</v>
      </c>
      <c r="B245" s="2" t="s">
        <v>613</v>
      </c>
      <c r="C245" s="3">
        <v>5</v>
      </c>
      <c r="D245" s="2" t="s">
        <v>38</v>
      </c>
      <c r="E245" s="4" t="s">
        <v>614</v>
      </c>
      <c r="F245" s="5">
        <v>14466</v>
      </c>
    </row>
    <row r="246" spans="1:6" x14ac:dyDescent="0.3">
      <c r="A246" s="2" t="s">
        <v>616</v>
      </c>
      <c r="B246" s="2" t="s">
        <v>617</v>
      </c>
      <c r="C246" s="3">
        <v>3</v>
      </c>
      <c r="D246" s="2" t="s">
        <v>8</v>
      </c>
      <c r="E246" s="4" t="s">
        <v>615</v>
      </c>
      <c r="F246" s="5">
        <v>114580</v>
      </c>
    </row>
    <row r="247" spans="1:6" ht="30.75" x14ac:dyDescent="0.3">
      <c r="A247" s="2" t="s">
        <v>619</v>
      </c>
      <c r="B247" s="2" t="s">
        <v>620</v>
      </c>
      <c r="C247" s="3">
        <v>6</v>
      </c>
      <c r="D247" s="2" t="s">
        <v>8</v>
      </c>
      <c r="E247" s="4" t="s">
        <v>615</v>
      </c>
      <c r="F247" s="5">
        <v>170660</v>
      </c>
    </row>
    <row r="248" spans="1:6" x14ac:dyDescent="0.3">
      <c r="A248" s="2" t="s">
        <v>621</v>
      </c>
      <c r="B248" s="2" t="s">
        <v>622</v>
      </c>
      <c r="C248" s="3">
        <v>2</v>
      </c>
      <c r="D248" s="2" t="s">
        <v>33</v>
      </c>
      <c r="E248" s="4" t="s">
        <v>615</v>
      </c>
      <c r="F248" s="5">
        <v>26412</v>
      </c>
    </row>
    <row r="249" spans="1:6" x14ac:dyDescent="0.3">
      <c r="A249" s="2" t="s">
        <v>623</v>
      </c>
      <c r="B249" s="2" t="s">
        <v>624</v>
      </c>
      <c r="C249" s="3">
        <v>2</v>
      </c>
      <c r="D249" s="2" t="s">
        <v>25</v>
      </c>
      <c r="E249" s="4" t="s">
        <v>625</v>
      </c>
      <c r="F249" s="5">
        <v>25609114</v>
      </c>
    </row>
    <row r="250" spans="1:6" x14ac:dyDescent="0.3">
      <c r="A250" s="2" t="s">
        <v>626</v>
      </c>
      <c r="B250" s="2" t="s">
        <v>627</v>
      </c>
      <c r="C250" s="3">
        <v>5</v>
      </c>
      <c r="D250" s="2" t="s">
        <v>38</v>
      </c>
      <c r="E250" s="4" t="s">
        <v>625</v>
      </c>
      <c r="F250" s="5">
        <v>621814</v>
      </c>
    </row>
    <row r="251" spans="1:6" x14ac:dyDescent="0.3">
      <c r="A251" s="2" t="s">
        <v>628</v>
      </c>
      <c r="B251" s="2" t="s">
        <v>629</v>
      </c>
      <c r="C251" s="3">
        <v>3</v>
      </c>
      <c r="D251" s="2" t="s">
        <v>8</v>
      </c>
      <c r="E251" s="4" t="s">
        <v>221</v>
      </c>
      <c r="F251" s="5">
        <v>1698873</v>
      </c>
    </row>
    <row r="252" spans="1:6" x14ac:dyDescent="0.3">
      <c r="A252" s="2" t="s">
        <v>630</v>
      </c>
      <c r="B252" s="2" t="s">
        <v>631</v>
      </c>
      <c r="C252" s="3">
        <v>6</v>
      </c>
      <c r="D252" s="2" t="s">
        <v>8</v>
      </c>
      <c r="E252" s="4" t="s">
        <v>632</v>
      </c>
      <c r="F252" s="5">
        <v>238460</v>
      </c>
    </row>
    <row r="253" spans="1:6" x14ac:dyDescent="0.3">
      <c r="A253" s="2" t="s">
        <v>633</v>
      </c>
      <c r="B253" s="2" t="s">
        <v>634</v>
      </c>
      <c r="C253" s="3">
        <v>4</v>
      </c>
      <c r="D253" s="2" t="s">
        <v>8</v>
      </c>
      <c r="E253" s="4" t="s">
        <v>186</v>
      </c>
      <c r="F253" s="5">
        <v>123504</v>
      </c>
    </row>
    <row r="254" spans="1:6" x14ac:dyDescent="0.3">
      <c r="A254" s="2" t="s">
        <v>635</v>
      </c>
      <c r="B254" s="2" t="s">
        <v>636</v>
      </c>
      <c r="C254" s="3">
        <v>2</v>
      </c>
      <c r="D254" s="2" t="s">
        <v>25</v>
      </c>
      <c r="E254" s="4" t="s">
        <v>186</v>
      </c>
      <c r="F254" s="5">
        <v>14490</v>
      </c>
    </row>
    <row r="255" spans="1:6" x14ac:dyDescent="0.3">
      <c r="A255" s="2" t="s">
        <v>637</v>
      </c>
      <c r="B255" s="2" t="s">
        <v>638</v>
      </c>
      <c r="C255" s="3">
        <v>2</v>
      </c>
      <c r="D255" s="2" t="s">
        <v>25</v>
      </c>
      <c r="E255" s="4" t="s">
        <v>186</v>
      </c>
      <c r="F255" s="5">
        <v>20196</v>
      </c>
    </row>
    <row r="256" spans="1:6" x14ac:dyDescent="0.3">
      <c r="A256" s="2" t="s">
        <v>639</v>
      </c>
      <c r="B256" s="2" t="s">
        <v>640</v>
      </c>
      <c r="C256" s="3">
        <v>2</v>
      </c>
      <c r="D256" s="2" t="s">
        <v>25</v>
      </c>
      <c r="E256" s="4" t="s">
        <v>186</v>
      </c>
      <c r="F256" s="5">
        <v>214661</v>
      </c>
    </row>
    <row r="257" spans="1:6" x14ac:dyDescent="0.3">
      <c r="A257" s="2" t="s">
        <v>641</v>
      </c>
      <c r="B257" s="2" t="s">
        <v>642</v>
      </c>
      <c r="C257" s="3">
        <v>2</v>
      </c>
      <c r="D257" s="2" t="s">
        <v>25</v>
      </c>
      <c r="E257" s="4" t="s">
        <v>186</v>
      </c>
      <c r="F257" s="5">
        <v>187459</v>
      </c>
    </row>
    <row r="258" spans="1:6" x14ac:dyDescent="0.3">
      <c r="A258" s="2" t="s">
        <v>644</v>
      </c>
      <c r="B258" s="2" t="s">
        <v>645</v>
      </c>
      <c r="C258" s="3">
        <v>7</v>
      </c>
      <c r="D258" s="2" t="s">
        <v>8</v>
      </c>
      <c r="E258" s="4" t="s">
        <v>186</v>
      </c>
      <c r="F258" s="5">
        <v>3475889</v>
      </c>
    </row>
    <row r="259" spans="1:6" x14ac:dyDescent="0.3">
      <c r="A259" s="2" t="s">
        <v>646</v>
      </c>
      <c r="B259" s="2" t="s">
        <v>647</v>
      </c>
      <c r="C259" s="3">
        <v>2</v>
      </c>
      <c r="D259" s="2" t="s">
        <v>25</v>
      </c>
      <c r="E259" s="4" t="s">
        <v>186</v>
      </c>
      <c r="F259" s="5">
        <v>30855</v>
      </c>
    </row>
    <row r="260" spans="1:6" x14ac:dyDescent="0.3">
      <c r="A260" s="2" t="s">
        <v>648</v>
      </c>
      <c r="B260" s="2" t="s">
        <v>649</v>
      </c>
      <c r="C260" s="3">
        <v>3</v>
      </c>
      <c r="D260" s="2" t="s">
        <v>8</v>
      </c>
      <c r="E260" s="4" t="s">
        <v>186</v>
      </c>
      <c r="F260" s="5">
        <v>0</v>
      </c>
    </row>
    <row r="261" spans="1:6" x14ac:dyDescent="0.3">
      <c r="A261" s="2" t="s">
        <v>650</v>
      </c>
      <c r="B261" s="2" t="s">
        <v>651</v>
      </c>
      <c r="C261" s="3">
        <v>3</v>
      </c>
      <c r="D261" s="2" t="s">
        <v>8</v>
      </c>
      <c r="E261" s="4" t="s">
        <v>186</v>
      </c>
      <c r="F261" s="5">
        <v>300464</v>
      </c>
    </row>
    <row r="262" spans="1:6" x14ac:dyDescent="0.3">
      <c r="A262" s="2" t="s">
        <v>653</v>
      </c>
      <c r="B262" s="2" t="s">
        <v>654</v>
      </c>
      <c r="C262" s="3">
        <v>3</v>
      </c>
      <c r="D262" s="2" t="s">
        <v>8</v>
      </c>
      <c r="E262" s="4" t="s">
        <v>186</v>
      </c>
      <c r="F262" s="5">
        <v>118339</v>
      </c>
    </row>
    <row r="263" spans="1:6" x14ac:dyDescent="0.3">
      <c r="A263" s="2" t="s">
        <v>655</v>
      </c>
      <c r="B263" s="2" t="s">
        <v>656</v>
      </c>
      <c r="C263" s="3">
        <v>7</v>
      </c>
      <c r="D263" s="2" t="s">
        <v>8</v>
      </c>
      <c r="E263" s="4" t="s">
        <v>186</v>
      </c>
      <c r="F263" s="5">
        <v>11681154</v>
      </c>
    </row>
    <row r="264" spans="1:6" x14ac:dyDescent="0.3">
      <c r="A264" s="2" t="s">
        <v>657</v>
      </c>
      <c r="B264" s="2" t="s">
        <v>658</v>
      </c>
      <c r="C264" s="3">
        <v>11</v>
      </c>
      <c r="D264" s="2" t="s">
        <v>8</v>
      </c>
      <c r="E264" s="4" t="s">
        <v>186</v>
      </c>
      <c r="F264" s="5">
        <v>1624660</v>
      </c>
    </row>
    <row r="265" spans="1:6" ht="30.75" x14ac:dyDescent="0.3">
      <c r="A265" s="2" t="s">
        <v>659</v>
      </c>
      <c r="B265" s="2" t="s">
        <v>660</v>
      </c>
      <c r="C265" s="3">
        <v>5</v>
      </c>
      <c r="D265" s="2" t="s">
        <v>38</v>
      </c>
      <c r="E265" s="4" t="s">
        <v>395</v>
      </c>
      <c r="F265" s="5">
        <v>21017</v>
      </c>
    </row>
    <row r="266" spans="1:6" x14ac:dyDescent="0.3">
      <c r="A266" s="2" t="s">
        <v>661</v>
      </c>
      <c r="B266" s="2" t="s">
        <v>662</v>
      </c>
      <c r="C266" s="3">
        <v>5</v>
      </c>
      <c r="D266" s="2" t="s">
        <v>38</v>
      </c>
      <c r="E266" s="4" t="s">
        <v>395</v>
      </c>
      <c r="F266" s="5">
        <v>27958</v>
      </c>
    </row>
    <row r="267" spans="1:6" x14ac:dyDescent="0.3">
      <c r="A267" s="2" t="s">
        <v>663</v>
      </c>
      <c r="B267" s="2" t="s">
        <v>664</v>
      </c>
      <c r="C267" s="3">
        <v>4</v>
      </c>
      <c r="D267" s="2" t="s">
        <v>8</v>
      </c>
      <c r="E267" s="4" t="s">
        <v>665</v>
      </c>
      <c r="F267" s="5">
        <v>27476</v>
      </c>
    </row>
    <row r="268" spans="1:6" x14ac:dyDescent="0.3">
      <c r="A268" s="2" t="s">
        <v>666</v>
      </c>
      <c r="B268" s="2" t="s">
        <v>667</v>
      </c>
      <c r="C268" s="3">
        <v>1</v>
      </c>
      <c r="D268" s="2" t="s">
        <v>105</v>
      </c>
      <c r="E268" s="4" t="s">
        <v>510</v>
      </c>
      <c r="F268" s="5">
        <v>3224559</v>
      </c>
    </row>
    <row r="269" spans="1:6" x14ac:dyDescent="0.3">
      <c r="A269" s="2" t="s">
        <v>669</v>
      </c>
      <c r="B269" s="2" t="s">
        <v>670</v>
      </c>
      <c r="C269" s="3">
        <v>2</v>
      </c>
      <c r="D269" s="2" t="s">
        <v>33</v>
      </c>
      <c r="E269" s="4" t="s">
        <v>279</v>
      </c>
      <c r="F269" s="5">
        <v>966642</v>
      </c>
    </row>
    <row r="270" spans="1:6" x14ac:dyDescent="0.3">
      <c r="A270" s="2" t="s">
        <v>671</v>
      </c>
      <c r="B270" s="2" t="s">
        <v>672</v>
      </c>
      <c r="C270" s="3">
        <v>2</v>
      </c>
      <c r="D270" s="2" t="s">
        <v>25</v>
      </c>
      <c r="E270" s="4" t="s">
        <v>279</v>
      </c>
      <c r="F270" s="5">
        <v>277942</v>
      </c>
    </row>
    <row r="271" spans="1:6" x14ac:dyDescent="0.3">
      <c r="A271" s="2" t="s">
        <v>673</v>
      </c>
      <c r="B271" s="2" t="s">
        <v>674</v>
      </c>
      <c r="C271" s="3">
        <v>1</v>
      </c>
      <c r="D271" s="2" t="s">
        <v>114</v>
      </c>
      <c r="E271" s="4" t="s">
        <v>279</v>
      </c>
      <c r="F271" s="5">
        <v>137146</v>
      </c>
    </row>
    <row r="272" spans="1:6" x14ac:dyDescent="0.3">
      <c r="A272" s="2" t="s">
        <v>675</v>
      </c>
      <c r="B272" s="2" t="s">
        <v>676</v>
      </c>
      <c r="C272" s="3">
        <v>1</v>
      </c>
      <c r="D272" s="2" t="s">
        <v>114</v>
      </c>
      <c r="E272" s="4" t="s">
        <v>279</v>
      </c>
      <c r="F272" s="5">
        <v>79543</v>
      </c>
    </row>
    <row r="273" spans="1:6" x14ac:dyDescent="0.3">
      <c r="A273" s="2" t="s">
        <v>677</v>
      </c>
      <c r="B273" s="2" t="s">
        <v>678</v>
      </c>
      <c r="C273" s="3">
        <v>1</v>
      </c>
      <c r="D273" s="2" t="s">
        <v>114</v>
      </c>
      <c r="E273" s="4" t="s">
        <v>279</v>
      </c>
      <c r="F273" s="5">
        <v>1710150</v>
      </c>
    </row>
    <row r="274" spans="1:6" x14ac:dyDescent="0.3">
      <c r="A274" s="2" t="s">
        <v>679</v>
      </c>
      <c r="B274" s="2" t="s">
        <v>680</v>
      </c>
      <c r="C274" s="3">
        <v>5</v>
      </c>
      <c r="D274" s="2" t="s">
        <v>38</v>
      </c>
      <c r="E274" s="4" t="s">
        <v>279</v>
      </c>
      <c r="F274" s="5">
        <v>103796</v>
      </c>
    </row>
    <row r="275" spans="1:6" ht="30.75" x14ac:dyDescent="0.3">
      <c r="A275" s="2" t="s">
        <v>681</v>
      </c>
      <c r="B275" s="2" t="s">
        <v>682</v>
      </c>
      <c r="C275" s="3">
        <v>6</v>
      </c>
      <c r="D275" s="2" t="s">
        <v>8</v>
      </c>
      <c r="E275" s="4" t="s">
        <v>279</v>
      </c>
      <c r="F275" s="5">
        <v>30065</v>
      </c>
    </row>
    <row r="276" spans="1:6" x14ac:dyDescent="0.3">
      <c r="A276" s="2" t="s">
        <v>683</v>
      </c>
      <c r="B276" s="2" t="s">
        <v>684</v>
      </c>
      <c r="C276" s="3">
        <v>4</v>
      </c>
      <c r="D276" s="2" t="s">
        <v>8</v>
      </c>
      <c r="E276" s="4" t="s">
        <v>279</v>
      </c>
      <c r="F276" s="5">
        <v>6853425</v>
      </c>
    </row>
    <row r="277" spans="1:6" x14ac:dyDescent="0.3">
      <c r="A277" s="2" t="s">
        <v>686</v>
      </c>
      <c r="B277" s="2" t="s">
        <v>687</v>
      </c>
      <c r="C277" s="3">
        <v>2</v>
      </c>
      <c r="D277" s="2" t="s">
        <v>25</v>
      </c>
      <c r="E277" s="4" t="s">
        <v>688</v>
      </c>
      <c r="F277" s="5">
        <v>398677</v>
      </c>
    </row>
    <row r="278" spans="1:6" x14ac:dyDescent="0.3">
      <c r="A278" s="2" t="s">
        <v>689</v>
      </c>
      <c r="B278" s="2" t="s">
        <v>690</v>
      </c>
      <c r="C278" s="3">
        <v>1</v>
      </c>
      <c r="D278" s="2" t="s">
        <v>105</v>
      </c>
      <c r="E278" s="4" t="s">
        <v>691</v>
      </c>
      <c r="F278" s="5">
        <v>280951</v>
      </c>
    </row>
    <row r="279" spans="1:6" x14ac:dyDescent="0.3">
      <c r="A279" s="2" t="s">
        <v>692</v>
      </c>
      <c r="B279" s="2" t="s">
        <v>693</v>
      </c>
      <c r="C279" s="3">
        <v>2</v>
      </c>
      <c r="D279" s="2" t="s">
        <v>25</v>
      </c>
      <c r="E279" s="4" t="s">
        <v>691</v>
      </c>
      <c r="F279" s="5">
        <v>251623</v>
      </c>
    </row>
    <row r="280" spans="1:6" x14ac:dyDescent="0.3">
      <c r="A280" s="2" t="s">
        <v>694</v>
      </c>
      <c r="B280" s="2" t="s">
        <v>695</v>
      </c>
      <c r="C280" s="3">
        <v>2</v>
      </c>
      <c r="D280" s="2" t="s">
        <v>25</v>
      </c>
      <c r="E280" s="4" t="s">
        <v>691</v>
      </c>
      <c r="F280" s="5">
        <v>121710</v>
      </c>
    </row>
    <row r="281" spans="1:6" x14ac:dyDescent="0.3">
      <c r="A281" s="2" t="s">
        <v>696</v>
      </c>
      <c r="B281" s="2" t="s">
        <v>697</v>
      </c>
      <c r="C281" s="3">
        <v>1</v>
      </c>
      <c r="D281" s="2" t="s">
        <v>114</v>
      </c>
      <c r="E281" s="4" t="s">
        <v>691</v>
      </c>
      <c r="F281" s="5">
        <v>1306449</v>
      </c>
    </row>
    <row r="282" spans="1:6" x14ac:dyDescent="0.3">
      <c r="A282" s="2" t="s">
        <v>698</v>
      </c>
      <c r="B282" s="2" t="s">
        <v>699</v>
      </c>
      <c r="C282" s="3">
        <v>2</v>
      </c>
      <c r="D282" s="2" t="s">
        <v>25</v>
      </c>
      <c r="E282" s="4" t="s">
        <v>691</v>
      </c>
      <c r="F282" s="5">
        <v>562540</v>
      </c>
    </row>
    <row r="283" spans="1:6" x14ac:dyDescent="0.3">
      <c r="A283" s="2" t="s">
        <v>700</v>
      </c>
      <c r="B283" s="2" t="s">
        <v>701</v>
      </c>
      <c r="C283" s="3">
        <v>2</v>
      </c>
      <c r="D283" s="2" t="s">
        <v>25</v>
      </c>
      <c r="E283" s="4" t="s">
        <v>691</v>
      </c>
      <c r="F283" s="5">
        <v>189586</v>
      </c>
    </row>
    <row r="284" spans="1:6" x14ac:dyDescent="0.3">
      <c r="A284" s="2" t="s">
        <v>702</v>
      </c>
      <c r="B284" s="2" t="s">
        <v>703</v>
      </c>
      <c r="C284" s="3">
        <v>2</v>
      </c>
      <c r="D284" s="2" t="s">
        <v>25</v>
      </c>
      <c r="E284" s="4" t="s">
        <v>691</v>
      </c>
      <c r="F284" s="5">
        <v>5603096</v>
      </c>
    </row>
    <row r="285" spans="1:6" x14ac:dyDescent="0.3">
      <c r="A285" s="2" t="s">
        <v>704</v>
      </c>
      <c r="B285" s="2" t="s">
        <v>705</v>
      </c>
      <c r="C285" s="3">
        <v>2</v>
      </c>
      <c r="D285" s="2" t="s">
        <v>25</v>
      </c>
      <c r="E285" s="4" t="s">
        <v>691</v>
      </c>
      <c r="F285" s="5">
        <v>539845</v>
      </c>
    </row>
    <row r="286" spans="1:6" x14ac:dyDescent="0.3">
      <c r="A286" s="2" t="s">
        <v>706</v>
      </c>
      <c r="B286" s="2" t="s">
        <v>707</v>
      </c>
      <c r="C286" s="3">
        <v>2</v>
      </c>
      <c r="D286" s="2" t="s">
        <v>25</v>
      </c>
      <c r="E286" s="4" t="s">
        <v>691</v>
      </c>
      <c r="F286" s="5">
        <v>31654708</v>
      </c>
    </row>
    <row r="287" spans="1:6" x14ac:dyDescent="0.3">
      <c r="A287" s="2" t="s">
        <v>708</v>
      </c>
      <c r="B287" s="2" t="s">
        <v>709</v>
      </c>
      <c r="C287" s="3">
        <v>2</v>
      </c>
      <c r="D287" s="2" t="s">
        <v>25</v>
      </c>
      <c r="E287" s="4" t="s">
        <v>691</v>
      </c>
      <c r="F287" s="5">
        <v>1187584</v>
      </c>
    </row>
    <row r="288" spans="1:6" x14ac:dyDescent="0.3">
      <c r="A288" s="2" t="s">
        <v>710</v>
      </c>
      <c r="B288" s="2" t="s">
        <v>711</v>
      </c>
      <c r="C288" s="3">
        <v>2</v>
      </c>
      <c r="D288" s="2" t="s">
        <v>25</v>
      </c>
      <c r="E288" s="4" t="s">
        <v>691</v>
      </c>
      <c r="F288" s="5">
        <v>257370</v>
      </c>
    </row>
    <row r="289" spans="1:6" x14ac:dyDescent="0.3">
      <c r="A289" s="2" t="s">
        <v>712</v>
      </c>
      <c r="B289" s="2" t="s">
        <v>713</v>
      </c>
      <c r="C289" s="3">
        <v>2</v>
      </c>
      <c r="D289" s="2" t="s">
        <v>25</v>
      </c>
      <c r="E289" s="4" t="s">
        <v>691</v>
      </c>
      <c r="F289" s="5">
        <v>7344529</v>
      </c>
    </row>
    <row r="290" spans="1:6" x14ac:dyDescent="0.3">
      <c r="A290" s="2" t="s">
        <v>714</v>
      </c>
      <c r="B290" s="2" t="s">
        <v>715</v>
      </c>
      <c r="C290" s="3">
        <v>1</v>
      </c>
      <c r="D290" s="2" t="s">
        <v>102</v>
      </c>
      <c r="E290" s="4" t="s">
        <v>691</v>
      </c>
      <c r="F290" s="5">
        <v>1837513</v>
      </c>
    </row>
    <row r="291" spans="1:6" x14ac:dyDescent="0.3">
      <c r="A291" s="2" t="s">
        <v>716</v>
      </c>
      <c r="B291" s="2" t="s">
        <v>717</v>
      </c>
      <c r="C291" s="3">
        <v>2</v>
      </c>
      <c r="D291" s="2" t="s">
        <v>25</v>
      </c>
      <c r="E291" s="4" t="s">
        <v>691</v>
      </c>
      <c r="F291" s="5">
        <v>153497</v>
      </c>
    </row>
    <row r="292" spans="1:6" x14ac:dyDescent="0.3">
      <c r="A292" s="2" t="s">
        <v>718</v>
      </c>
      <c r="B292" s="2" t="s">
        <v>719</v>
      </c>
      <c r="C292" s="3">
        <v>2</v>
      </c>
      <c r="D292" s="2" t="s">
        <v>25</v>
      </c>
      <c r="E292" s="4" t="s">
        <v>691</v>
      </c>
      <c r="F292" s="5">
        <v>253354</v>
      </c>
    </row>
    <row r="293" spans="1:6" x14ac:dyDescent="0.3">
      <c r="A293" s="2" t="s">
        <v>720</v>
      </c>
      <c r="B293" s="2" t="s">
        <v>721</v>
      </c>
      <c r="C293" s="3">
        <v>1</v>
      </c>
      <c r="D293" s="2" t="s">
        <v>102</v>
      </c>
      <c r="E293" s="4" t="s">
        <v>691</v>
      </c>
      <c r="F293" s="5">
        <v>10419065</v>
      </c>
    </row>
    <row r="294" spans="1:6" ht="30.75" x14ac:dyDescent="0.3">
      <c r="A294" s="2" t="s">
        <v>722</v>
      </c>
      <c r="B294" s="2" t="s">
        <v>723</v>
      </c>
      <c r="C294" s="3">
        <v>2</v>
      </c>
      <c r="D294" s="2" t="s">
        <v>25</v>
      </c>
      <c r="E294" s="4" t="s">
        <v>691</v>
      </c>
      <c r="F294" s="5">
        <v>38664</v>
      </c>
    </row>
    <row r="295" spans="1:6" x14ac:dyDescent="0.3">
      <c r="A295" s="2" t="s">
        <v>724</v>
      </c>
      <c r="B295" s="2" t="s">
        <v>725</v>
      </c>
      <c r="C295" s="3">
        <v>2</v>
      </c>
      <c r="D295" s="2" t="s">
        <v>25</v>
      </c>
      <c r="E295" s="4" t="s">
        <v>726</v>
      </c>
      <c r="F295" s="5">
        <v>872710</v>
      </c>
    </row>
    <row r="296" spans="1:6" ht="30.75" x14ac:dyDescent="0.3">
      <c r="A296" s="2" t="s">
        <v>727</v>
      </c>
      <c r="B296" s="2" t="s">
        <v>728</v>
      </c>
      <c r="C296" s="3">
        <v>4</v>
      </c>
      <c r="D296" s="2" t="s">
        <v>8</v>
      </c>
      <c r="E296" s="4" t="s">
        <v>643</v>
      </c>
      <c r="F296" s="5">
        <v>106801</v>
      </c>
    </row>
    <row r="297" spans="1:6" x14ac:dyDescent="0.3">
      <c r="A297" s="2" t="s">
        <v>730</v>
      </c>
      <c r="B297" s="2" t="s">
        <v>731</v>
      </c>
      <c r="C297" s="3">
        <v>4</v>
      </c>
      <c r="D297" s="2" t="s">
        <v>8</v>
      </c>
      <c r="E297" s="4" t="s">
        <v>643</v>
      </c>
      <c r="F297" s="5">
        <v>352865</v>
      </c>
    </row>
    <row r="298" spans="1:6" ht="30.75" x14ac:dyDescent="0.3">
      <c r="A298" s="2" t="s">
        <v>732</v>
      </c>
      <c r="B298" s="2" t="s">
        <v>733</v>
      </c>
      <c r="C298" s="3">
        <v>2</v>
      </c>
      <c r="D298" s="2" t="s">
        <v>25</v>
      </c>
      <c r="E298" s="4" t="s">
        <v>643</v>
      </c>
      <c r="F298" s="5">
        <v>155938</v>
      </c>
    </row>
    <row r="299" spans="1:6" ht="30.75" x14ac:dyDescent="0.3">
      <c r="A299" s="2" t="s">
        <v>734</v>
      </c>
      <c r="B299" s="2" t="s">
        <v>735</v>
      </c>
      <c r="C299" s="3">
        <v>2</v>
      </c>
      <c r="D299" s="2" t="s">
        <v>25</v>
      </c>
      <c r="E299" s="4" t="s">
        <v>643</v>
      </c>
      <c r="F299" s="5">
        <v>132236</v>
      </c>
    </row>
    <row r="300" spans="1:6" x14ac:dyDescent="0.3">
      <c r="A300" s="2" t="s">
        <v>736</v>
      </c>
      <c r="B300" s="2" t="s">
        <v>737</v>
      </c>
      <c r="C300" s="3">
        <v>5</v>
      </c>
      <c r="D300" s="2" t="s">
        <v>38</v>
      </c>
      <c r="E300" s="4" t="s">
        <v>739</v>
      </c>
      <c r="F300" s="5">
        <v>177528</v>
      </c>
    </row>
    <row r="301" spans="1:6" ht="30.75" x14ac:dyDescent="0.3">
      <c r="A301" s="2" t="s">
        <v>740</v>
      </c>
      <c r="B301" s="2" t="s">
        <v>741</v>
      </c>
      <c r="C301" s="3">
        <v>5</v>
      </c>
      <c r="D301" s="2" t="s">
        <v>38</v>
      </c>
      <c r="E301" s="4" t="s">
        <v>337</v>
      </c>
      <c r="F301" s="5">
        <v>319437</v>
      </c>
    </row>
    <row r="302" spans="1:6" x14ac:dyDescent="0.3">
      <c r="A302" s="2" t="s">
        <v>742</v>
      </c>
      <c r="B302" s="2" t="s">
        <v>743</v>
      </c>
      <c r="C302" s="3">
        <v>2</v>
      </c>
      <c r="D302" s="2" t="s">
        <v>25</v>
      </c>
      <c r="E302" s="4" t="s">
        <v>340</v>
      </c>
      <c r="F302" s="5">
        <v>738638</v>
      </c>
    </row>
    <row r="303" spans="1:6" x14ac:dyDescent="0.3">
      <c r="A303" s="2" t="s">
        <v>744</v>
      </c>
      <c r="B303" s="2" t="s">
        <v>745</v>
      </c>
      <c r="C303" s="3">
        <v>3</v>
      </c>
      <c r="D303" s="2" t="s">
        <v>8</v>
      </c>
      <c r="E303" s="4" t="s">
        <v>340</v>
      </c>
      <c r="F303" s="5">
        <v>308070</v>
      </c>
    </row>
    <row r="304" spans="1:6" x14ac:dyDescent="0.3">
      <c r="A304" s="2" t="s">
        <v>746</v>
      </c>
      <c r="B304" s="2" t="s">
        <v>747</v>
      </c>
      <c r="C304" s="3">
        <v>5</v>
      </c>
      <c r="D304" s="2" t="s">
        <v>38</v>
      </c>
      <c r="E304" s="4" t="s">
        <v>748</v>
      </c>
      <c r="F304" s="5">
        <v>62669</v>
      </c>
    </row>
    <row r="305" spans="1:6" x14ac:dyDescent="0.3">
      <c r="A305" s="2" t="s">
        <v>749</v>
      </c>
      <c r="B305" s="2" t="s">
        <v>750</v>
      </c>
      <c r="C305" s="3">
        <v>6</v>
      </c>
      <c r="D305" s="2" t="s">
        <v>8</v>
      </c>
      <c r="E305" s="4" t="s">
        <v>751</v>
      </c>
      <c r="F305" s="5">
        <v>4541992</v>
      </c>
    </row>
    <row r="306" spans="1:6" x14ac:dyDescent="0.3">
      <c r="A306" s="2" t="s">
        <v>752</v>
      </c>
      <c r="B306" s="2" t="s">
        <v>753</v>
      </c>
      <c r="C306" s="3">
        <v>2</v>
      </c>
      <c r="D306" s="2" t="s">
        <v>25</v>
      </c>
      <c r="E306" s="4" t="s">
        <v>355</v>
      </c>
      <c r="F306" s="5">
        <v>1916209</v>
      </c>
    </row>
    <row r="307" spans="1:6" x14ac:dyDescent="0.3">
      <c r="A307" s="2" t="s">
        <v>754</v>
      </c>
      <c r="B307" s="2" t="s">
        <v>755</v>
      </c>
      <c r="C307" s="3">
        <v>2</v>
      </c>
      <c r="D307" s="2" t="s">
        <v>25</v>
      </c>
      <c r="E307" s="4" t="s">
        <v>355</v>
      </c>
      <c r="F307" s="5">
        <v>2074793</v>
      </c>
    </row>
    <row r="308" spans="1:6" x14ac:dyDescent="0.3">
      <c r="A308" s="2" t="s">
        <v>757</v>
      </c>
      <c r="B308" s="2" t="s">
        <v>758</v>
      </c>
      <c r="C308" s="3">
        <v>6</v>
      </c>
      <c r="D308" s="2" t="s">
        <v>8</v>
      </c>
      <c r="E308" s="4" t="s">
        <v>355</v>
      </c>
      <c r="F308" s="5">
        <v>97526</v>
      </c>
    </row>
    <row r="309" spans="1:6" x14ac:dyDescent="0.3">
      <c r="A309" s="2" t="s">
        <v>759</v>
      </c>
      <c r="B309" s="2" t="s">
        <v>760</v>
      </c>
      <c r="C309" s="3">
        <v>6</v>
      </c>
      <c r="D309" s="2" t="s">
        <v>8</v>
      </c>
      <c r="E309" s="4" t="s">
        <v>355</v>
      </c>
      <c r="F309" s="5">
        <v>91563</v>
      </c>
    </row>
    <row r="310" spans="1:6" x14ac:dyDescent="0.3">
      <c r="A310" s="2" t="s">
        <v>762</v>
      </c>
      <c r="B310" s="2" t="s">
        <v>763</v>
      </c>
      <c r="C310" s="3">
        <v>5</v>
      </c>
      <c r="D310" s="2" t="s">
        <v>38</v>
      </c>
      <c r="E310" s="4" t="s">
        <v>764</v>
      </c>
      <c r="F310" s="5">
        <v>98979</v>
      </c>
    </row>
    <row r="311" spans="1:6" ht="30.75" x14ac:dyDescent="0.3">
      <c r="A311" s="2" t="s">
        <v>765</v>
      </c>
      <c r="B311" s="2" t="s">
        <v>766</v>
      </c>
      <c r="C311" s="3">
        <v>3</v>
      </c>
      <c r="D311" s="2" t="s">
        <v>8</v>
      </c>
      <c r="E311" s="4" t="s">
        <v>767</v>
      </c>
      <c r="F311" s="5">
        <v>257628</v>
      </c>
    </row>
    <row r="312" spans="1:6" x14ac:dyDescent="0.3">
      <c r="A312" s="2" t="s">
        <v>768</v>
      </c>
      <c r="B312" s="2" t="s">
        <v>769</v>
      </c>
      <c r="C312" s="3">
        <v>5</v>
      </c>
      <c r="D312" s="2" t="s">
        <v>38</v>
      </c>
      <c r="E312" s="4" t="s">
        <v>729</v>
      </c>
      <c r="F312" s="5">
        <v>59149</v>
      </c>
    </row>
    <row r="313" spans="1:6" ht="30.75" x14ac:dyDescent="0.3">
      <c r="A313" s="2" t="s">
        <v>770</v>
      </c>
      <c r="B313" s="2" t="s">
        <v>771</v>
      </c>
      <c r="C313" s="3">
        <v>3</v>
      </c>
      <c r="D313" s="2" t="s">
        <v>8</v>
      </c>
      <c r="E313" s="4" t="s">
        <v>729</v>
      </c>
      <c r="F313" s="5">
        <v>287144</v>
      </c>
    </row>
    <row r="314" spans="1:6" x14ac:dyDescent="0.3">
      <c r="A314" s="2" t="s">
        <v>772</v>
      </c>
      <c r="B314" s="2" t="s">
        <v>773</v>
      </c>
      <c r="C314" s="3">
        <v>5</v>
      </c>
      <c r="D314" s="2" t="s">
        <v>38</v>
      </c>
      <c r="E314" s="4" t="s">
        <v>774</v>
      </c>
      <c r="F314" s="5">
        <v>378623</v>
      </c>
    </row>
    <row r="315" spans="1:6" x14ac:dyDescent="0.3">
      <c r="A315" s="2" t="s">
        <v>775</v>
      </c>
      <c r="B315" s="2" t="s">
        <v>776</v>
      </c>
      <c r="C315" s="3">
        <v>2</v>
      </c>
      <c r="D315" s="2" t="s">
        <v>25</v>
      </c>
      <c r="E315" s="4" t="s">
        <v>777</v>
      </c>
      <c r="F315" s="5">
        <v>220281</v>
      </c>
    </row>
    <row r="316" spans="1:6" ht="30.75" x14ac:dyDescent="0.3">
      <c r="A316" s="2" t="s">
        <v>778</v>
      </c>
      <c r="B316" s="2" t="s">
        <v>779</v>
      </c>
      <c r="C316" s="3">
        <v>5</v>
      </c>
      <c r="D316" s="2" t="s">
        <v>38</v>
      </c>
      <c r="E316" s="4" t="s">
        <v>583</v>
      </c>
      <c r="F316" s="5">
        <v>418758</v>
      </c>
    </row>
    <row r="317" spans="1:6" ht="30.75" x14ac:dyDescent="0.3">
      <c r="A317" s="2" t="s">
        <v>780</v>
      </c>
      <c r="B317" s="2" t="s">
        <v>781</v>
      </c>
      <c r="C317" s="3">
        <v>3</v>
      </c>
      <c r="D317" s="2" t="s">
        <v>8</v>
      </c>
      <c r="E317" s="4" t="s">
        <v>583</v>
      </c>
      <c r="F317" s="5">
        <v>392024</v>
      </c>
    </row>
    <row r="318" spans="1:6" x14ac:dyDescent="0.3">
      <c r="A318" s="2" t="s">
        <v>783</v>
      </c>
      <c r="B318" s="2" t="s">
        <v>784</v>
      </c>
      <c r="C318" s="3">
        <v>3</v>
      </c>
      <c r="D318" s="2" t="s">
        <v>8</v>
      </c>
      <c r="E318" s="4" t="s">
        <v>583</v>
      </c>
      <c r="F318" s="5">
        <v>40106</v>
      </c>
    </row>
    <row r="319" spans="1:6" x14ac:dyDescent="0.3">
      <c r="A319" s="2" t="s">
        <v>785</v>
      </c>
      <c r="B319" s="2" t="s">
        <v>786</v>
      </c>
      <c r="C319" s="3">
        <v>6</v>
      </c>
      <c r="D319" s="2" t="s">
        <v>8</v>
      </c>
      <c r="E319" s="4" t="s">
        <v>787</v>
      </c>
      <c r="F319" s="5">
        <v>242017</v>
      </c>
    </row>
    <row r="320" spans="1:6" x14ac:dyDescent="0.3">
      <c r="A320" s="2" t="s">
        <v>788</v>
      </c>
      <c r="B320" s="2" t="s">
        <v>789</v>
      </c>
      <c r="C320" s="3">
        <v>2</v>
      </c>
      <c r="D320" s="2" t="s">
        <v>25</v>
      </c>
      <c r="E320" s="4" t="s">
        <v>790</v>
      </c>
      <c r="F320" s="5">
        <v>1265586</v>
      </c>
    </row>
    <row r="321" spans="1:6" x14ac:dyDescent="0.3">
      <c r="A321" s="2" t="s">
        <v>791</v>
      </c>
      <c r="B321" s="2" t="s">
        <v>792</v>
      </c>
      <c r="C321" s="3">
        <v>6</v>
      </c>
      <c r="D321" s="2" t="s">
        <v>8</v>
      </c>
      <c r="E321" s="4" t="s">
        <v>89</v>
      </c>
      <c r="F321" s="5">
        <v>13554</v>
      </c>
    </row>
    <row r="322" spans="1:6" x14ac:dyDescent="0.3">
      <c r="A322" s="2" t="s">
        <v>793</v>
      </c>
      <c r="B322" s="2" t="s">
        <v>794</v>
      </c>
      <c r="C322" s="3">
        <v>6</v>
      </c>
      <c r="D322" s="2" t="s">
        <v>8</v>
      </c>
      <c r="E322" s="4" t="s">
        <v>89</v>
      </c>
      <c r="F322" s="5">
        <v>2329265</v>
      </c>
    </row>
    <row r="323" spans="1:6" x14ac:dyDescent="0.3">
      <c r="A323" s="2" t="s">
        <v>795</v>
      </c>
      <c r="B323" s="2" t="s">
        <v>796</v>
      </c>
      <c r="C323" s="3">
        <v>1</v>
      </c>
      <c r="D323" s="2" t="s">
        <v>102</v>
      </c>
      <c r="E323" s="4" t="s">
        <v>89</v>
      </c>
      <c r="F323" s="5">
        <v>1935995</v>
      </c>
    </row>
    <row r="324" spans="1:6" x14ac:dyDescent="0.3">
      <c r="A324" s="2" t="s">
        <v>797</v>
      </c>
      <c r="B324" s="2" t="s">
        <v>798</v>
      </c>
      <c r="C324" s="3">
        <v>5</v>
      </c>
      <c r="D324" s="2" t="s">
        <v>38</v>
      </c>
      <c r="E324" s="4" t="s">
        <v>799</v>
      </c>
      <c r="F324" s="5">
        <v>228761</v>
      </c>
    </row>
    <row r="325" spans="1:6" x14ac:dyDescent="0.3">
      <c r="A325" s="2" t="s">
        <v>800</v>
      </c>
      <c r="B325" s="2" t="s">
        <v>801</v>
      </c>
      <c r="C325" s="3">
        <v>4</v>
      </c>
      <c r="D325" s="2" t="s">
        <v>8</v>
      </c>
      <c r="E325" s="4" t="s">
        <v>652</v>
      </c>
      <c r="F325" s="5">
        <v>701358</v>
      </c>
    </row>
    <row r="326" spans="1:6" x14ac:dyDescent="0.3">
      <c r="A326" s="2" t="s">
        <v>803</v>
      </c>
      <c r="B326" s="2" t="s">
        <v>804</v>
      </c>
      <c r="C326" s="3">
        <v>5</v>
      </c>
      <c r="D326" s="2" t="s">
        <v>38</v>
      </c>
      <c r="E326" s="4" t="s">
        <v>805</v>
      </c>
      <c r="F326" s="5">
        <v>48801</v>
      </c>
    </row>
    <row r="327" spans="1:6" x14ac:dyDescent="0.3">
      <c r="A327" s="2" t="s">
        <v>806</v>
      </c>
      <c r="B327" s="2" t="s">
        <v>807</v>
      </c>
      <c r="C327" s="3">
        <v>3</v>
      </c>
      <c r="D327" s="2" t="s">
        <v>8</v>
      </c>
      <c r="E327" s="4" t="s">
        <v>761</v>
      </c>
      <c r="F327" s="5">
        <v>360621</v>
      </c>
    </row>
    <row r="328" spans="1:6" x14ac:dyDescent="0.3">
      <c r="A328" s="2" t="s">
        <v>808</v>
      </c>
      <c r="B328" s="2" t="s">
        <v>809</v>
      </c>
      <c r="C328" s="3">
        <v>3</v>
      </c>
      <c r="D328" s="2" t="s">
        <v>8</v>
      </c>
      <c r="E328" s="4" t="s">
        <v>761</v>
      </c>
      <c r="F328" s="5">
        <v>86156</v>
      </c>
    </row>
    <row r="329" spans="1:6" x14ac:dyDescent="0.3">
      <c r="A329" s="2" t="s">
        <v>811</v>
      </c>
      <c r="B329" s="2" t="s">
        <v>812</v>
      </c>
      <c r="C329" s="3">
        <v>5</v>
      </c>
      <c r="D329" s="2" t="s">
        <v>38</v>
      </c>
      <c r="E329" s="4" t="s">
        <v>814</v>
      </c>
      <c r="F329" s="5">
        <v>60018</v>
      </c>
    </row>
    <row r="330" spans="1:6" x14ac:dyDescent="0.3">
      <c r="A330" s="2" t="s">
        <v>815</v>
      </c>
      <c r="B330" s="2" t="s">
        <v>816</v>
      </c>
      <c r="C330" s="3">
        <v>1</v>
      </c>
      <c r="D330" s="2" t="s">
        <v>105</v>
      </c>
      <c r="E330" s="4" t="s">
        <v>817</v>
      </c>
      <c r="F330" s="5">
        <v>12789210</v>
      </c>
    </row>
    <row r="331" spans="1:6" x14ac:dyDescent="0.3">
      <c r="A331" s="2" t="s">
        <v>818</v>
      </c>
      <c r="B331" s="2" t="s">
        <v>819</v>
      </c>
      <c r="C331" s="3">
        <v>1</v>
      </c>
      <c r="D331" s="2" t="s">
        <v>105</v>
      </c>
      <c r="E331" s="4" t="s">
        <v>820</v>
      </c>
      <c r="F331" s="5">
        <v>1321966</v>
      </c>
    </row>
    <row r="332" spans="1:6" x14ac:dyDescent="0.3">
      <c r="A332" s="2" t="s">
        <v>821</v>
      </c>
      <c r="B332" s="2" t="s">
        <v>822</v>
      </c>
      <c r="C332" s="3">
        <v>2</v>
      </c>
      <c r="D332" s="2" t="s">
        <v>25</v>
      </c>
      <c r="E332" s="4" t="s">
        <v>820</v>
      </c>
      <c r="F332" s="5">
        <v>317139</v>
      </c>
    </row>
    <row r="333" spans="1:6" x14ac:dyDescent="0.3">
      <c r="A333" s="2" t="s">
        <v>823</v>
      </c>
      <c r="B333" s="2" t="s">
        <v>824</v>
      </c>
      <c r="C333" s="3">
        <v>2</v>
      </c>
      <c r="D333" s="2" t="s">
        <v>25</v>
      </c>
      <c r="E333" s="4" t="s">
        <v>820</v>
      </c>
      <c r="F333" s="5">
        <v>462262</v>
      </c>
    </row>
    <row r="334" spans="1:6" x14ac:dyDescent="0.3">
      <c r="A334" s="2" t="s">
        <v>825</v>
      </c>
      <c r="B334" s="2" t="s">
        <v>826</v>
      </c>
      <c r="C334" s="3">
        <v>2</v>
      </c>
      <c r="D334" s="2" t="s">
        <v>25</v>
      </c>
      <c r="E334" s="4" t="s">
        <v>820</v>
      </c>
      <c r="F334" s="5">
        <v>99976</v>
      </c>
    </row>
    <row r="335" spans="1:6" x14ac:dyDescent="0.3">
      <c r="A335" s="2" t="s">
        <v>827</v>
      </c>
      <c r="B335" s="2" t="s">
        <v>828</v>
      </c>
      <c r="C335" s="3">
        <v>2</v>
      </c>
      <c r="D335" s="2" t="s">
        <v>25</v>
      </c>
      <c r="E335" s="4" t="s">
        <v>820</v>
      </c>
      <c r="F335" s="5">
        <v>364964</v>
      </c>
    </row>
    <row r="336" spans="1:6" x14ac:dyDescent="0.3">
      <c r="A336" s="2" t="s">
        <v>829</v>
      </c>
      <c r="B336" s="2" t="s">
        <v>830</v>
      </c>
      <c r="C336" s="3">
        <v>2</v>
      </c>
      <c r="D336" s="2" t="s">
        <v>25</v>
      </c>
      <c r="E336" s="4" t="s">
        <v>820</v>
      </c>
      <c r="F336" s="5">
        <v>5577262</v>
      </c>
    </row>
    <row r="337" spans="1:6" x14ac:dyDescent="0.3">
      <c r="A337" s="2" t="s">
        <v>831</v>
      </c>
      <c r="B337" s="2" t="s">
        <v>832</v>
      </c>
      <c r="C337" s="3">
        <v>2</v>
      </c>
      <c r="D337" s="2" t="s">
        <v>25</v>
      </c>
      <c r="E337" s="4" t="s">
        <v>820</v>
      </c>
      <c r="F337" s="5">
        <v>721160</v>
      </c>
    </row>
    <row r="338" spans="1:6" x14ac:dyDescent="0.3">
      <c r="A338" s="2" t="s">
        <v>833</v>
      </c>
      <c r="B338" s="2" t="s">
        <v>834</v>
      </c>
      <c r="C338" s="3">
        <v>2</v>
      </c>
      <c r="D338" s="2" t="s">
        <v>25</v>
      </c>
      <c r="E338" s="4" t="s">
        <v>820</v>
      </c>
      <c r="F338" s="5">
        <v>3777101</v>
      </c>
    </row>
    <row r="339" spans="1:6" x14ac:dyDescent="0.3">
      <c r="A339" s="2" t="s">
        <v>835</v>
      </c>
      <c r="B339" s="2" t="s">
        <v>836</v>
      </c>
      <c r="C339" s="3">
        <v>2</v>
      </c>
      <c r="D339" s="2" t="s">
        <v>25</v>
      </c>
      <c r="E339" s="4" t="s">
        <v>820</v>
      </c>
      <c r="F339" s="5">
        <v>1011086</v>
      </c>
    </row>
    <row r="340" spans="1:6" x14ac:dyDescent="0.3">
      <c r="A340" s="2" t="s">
        <v>837</v>
      </c>
      <c r="B340" s="2" t="s">
        <v>838</v>
      </c>
      <c r="C340" s="3">
        <v>2</v>
      </c>
      <c r="D340" s="2" t="s">
        <v>25</v>
      </c>
      <c r="E340" s="4" t="s">
        <v>820</v>
      </c>
      <c r="F340" s="5">
        <v>209063</v>
      </c>
    </row>
    <row r="341" spans="1:6" x14ac:dyDescent="0.3">
      <c r="A341" s="2" t="s">
        <v>839</v>
      </c>
      <c r="B341" s="2" t="s">
        <v>840</v>
      </c>
      <c r="C341" s="3">
        <v>2</v>
      </c>
      <c r="D341" s="2" t="s">
        <v>25</v>
      </c>
      <c r="E341" s="4" t="s">
        <v>820</v>
      </c>
      <c r="F341" s="5">
        <v>200294</v>
      </c>
    </row>
    <row r="342" spans="1:6" x14ac:dyDescent="0.3">
      <c r="A342" s="2" t="s">
        <v>841</v>
      </c>
      <c r="B342" s="2" t="s">
        <v>842</v>
      </c>
      <c r="C342" s="3">
        <v>2</v>
      </c>
      <c r="D342" s="2" t="s">
        <v>25</v>
      </c>
      <c r="E342" s="4" t="s">
        <v>820</v>
      </c>
      <c r="F342" s="5">
        <v>841134</v>
      </c>
    </row>
    <row r="343" spans="1:6" x14ac:dyDescent="0.3">
      <c r="A343" s="2" t="s">
        <v>843</v>
      </c>
      <c r="B343" s="2" t="s">
        <v>844</v>
      </c>
      <c r="C343" s="3">
        <v>2</v>
      </c>
      <c r="D343" s="2" t="s">
        <v>25</v>
      </c>
      <c r="E343" s="4" t="s">
        <v>820</v>
      </c>
      <c r="F343" s="5">
        <v>135827</v>
      </c>
    </row>
    <row r="344" spans="1:6" x14ac:dyDescent="0.3">
      <c r="A344" s="2" t="s">
        <v>845</v>
      </c>
      <c r="B344" s="2" t="s">
        <v>846</v>
      </c>
      <c r="C344" s="3">
        <v>2</v>
      </c>
      <c r="D344" s="2" t="s">
        <v>25</v>
      </c>
      <c r="E344" s="4" t="s">
        <v>820</v>
      </c>
      <c r="F344" s="5">
        <v>52849</v>
      </c>
    </row>
    <row r="345" spans="1:6" x14ac:dyDescent="0.3">
      <c r="A345" s="2" t="s">
        <v>847</v>
      </c>
      <c r="B345" s="2" t="s">
        <v>848</v>
      </c>
      <c r="C345" s="3">
        <v>1</v>
      </c>
      <c r="D345" s="2" t="s">
        <v>102</v>
      </c>
      <c r="E345" s="4" t="s">
        <v>820</v>
      </c>
      <c r="F345" s="5">
        <v>2343195</v>
      </c>
    </row>
    <row r="346" spans="1:6" x14ac:dyDescent="0.3">
      <c r="A346" s="2" t="s">
        <v>849</v>
      </c>
      <c r="B346" s="2" t="s">
        <v>850</v>
      </c>
      <c r="C346" s="3">
        <v>2</v>
      </c>
      <c r="D346" s="2" t="s">
        <v>25</v>
      </c>
      <c r="E346" s="4" t="s">
        <v>820</v>
      </c>
      <c r="F346" s="5">
        <v>2426977</v>
      </c>
    </row>
    <row r="347" spans="1:6" x14ac:dyDescent="0.3">
      <c r="A347" s="2" t="s">
        <v>851</v>
      </c>
      <c r="B347" s="2" t="s">
        <v>852</v>
      </c>
      <c r="C347" s="3">
        <v>2</v>
      </c>
      <c r="D347" s="2" t="s">
        <v>25</v>
      </c>
      <c r="E347" s="4" t="s">
        <v>820</v>
      </c>
      <c r="F347" s="5">
        <v>224322</v>
      </c>
    </row>
    <row r="348" spans="1:6" x14ac:dyDescent="0.3">
      <c r="A348" s="2" t="s">
        <v>853</v>
      </c>
      <c r="B348" s="2" t="s">
        <v>854</v>
      </c>
      <c r="C348" s="3">
        <v>2</v>
      </c>
      <c r="D348" s="2" t="s">
        <v>25</v>
      </c>
      <c r="E348" s="4" t="s">
        <v>820</v>
      </c>
      <c r="F348" s="5">
        <v>76229</v>
      </c>
    </row>
    <row r="349" spans="1:6" x14ac:dyDescent="0.3">
      <c r="A349" s="2" t="s">
        <v>856</v>
      </c>
      <c r="B349" s="2" t="s">
        <v>857</v>
      </c>
      <c r="C349" s="3">
        <v>1</v>
      </c>
      <c r="D349" s="2" t="s">
        <v>102</v>
      </c>
      <c r="E349" s="4" t="s">
        <v>820</v>
      </c>
      <c r="F349" s="5">
        <v>8728610</v>
      </c>
    </row>
    <row r="350" spans="1:6" x14ac:dyDescent="0.3">
      <c r="A350" s="2" t="s">
        <v>858</v>
      </c>
      <c r="B350" s="2" t="s">
        <v>859</v>
      </c>
      <c r="C350" s="3">
        <v>2</v>
      </c>
      <c r="D350" s="2" t="s">
        <v>25</v>
      </c>
      <c r="E350" s="4" t="s">
        <v>860</v>
      </c>
      <c r="F350" s="5">
        <v>428834</v>
      </c>
    </row>
    <row r="351" spans="1:6" x14ac:dyDescent="0.3">
      <c r="A351" s="2" t="s">
        <v>861</v>
      </c>
      <c r="B351" s="2" t="s">
        <v>862</v>
      </c>
      <c r="C351" s="3">
        <v>2</v>
      </c>
      <c r="D351" s="2" t="s">
        <v>25</v>
      </c>
      <c r="E351" s="4" t="s">
        <v>860</v>
      </c>
      <c r="F351" s="5">
        <v>550</v>
      </c>
    </row>
    <row r="352" spans="1:6" x14ac:dyDescent="0.3">
      <c r="A352" s="2" t="s">
        <v>863</v>
      </c>
      <c r="B352" s="2" t="s">
        <v>864</v>
      </c>
      <c r="C352" s="3">
        <v>2</v>
      </c>
      <c r="D352" s="2" t="s">
        <v>25</v>
      </c>
      <c r="E352" s="4" t="s">
        <v>865</v>
      </c>
      <c r="F352" s="5">
        <v>267653</v>
      </c>
    </row>
    <row r="353" spans="1:6" x14ac:dyDescent="0.3">
      <c r="A353" s="2" t="s">
        <v>866</v>
      </c>
      <c r="B353" s="2" t="s">
        <v>867</v>
      </c>
      <c r="C353" s="3">
        <v>2</v>
      </c>
      <c r="D353" s="2" t="s">
        <v>25</v>
      </c>
      <c r="E353" s="4" t="s">
        <v>865</v>
      </c>
      <c r="F353" s="5">
        <v>77103</v>
      </c>
    </row>
    <row r="354" spans="1:6" ht="30.75" x14ac:dyDescent="0.3">
      <c r="A354" s="2" t="s">
        <v>868</v>
      </c>
      <c r="B354" s="2" t="s">
        <v>869</v>
      </c>
      <c r="C354" s="3">
        <v>6</v>
      </c>
      <c r="D354" s="2" t="s">
        <v>8</v>
      </c>
      <c r="E354" s="4" t="s">
        <v>668</v>
      </c>
      <c r="F354" s="5">
        <v>17161</v>
      </c>
    </row>
    <row r="355" spans="1:6" ht="30.75" x14ac:dyDescent="0.3">
      <c r="A355" s="2" t="s">
        <v>870</v>
      </c>
      <c r="B355" s="2" t="s">
        <v>871</v>
      </c>
      <c r="C355" s="3">
        <v>1</v>
      </c>
      <c r="D355" s="2" t="s">
        <v>114</v>
      </c>
      <c r="E355" s="4" t="s">
        <v>304</v>
      </c>
      <c r="F355" s="5">
        <v>1074433</v>
      </c>
    </row>
    <row r="356" spans="1:6" x14ac:dyDescent="0.3">
      <c r="A356" s="2" t="s">
        <v>872</v>
      </c>
      <c r="B356" s="2" t="s">
        <v>873</v>
      </c>
      <c r="C356" s="3">
        <v>4</v>
      </c>
      <c r="D356" s="2" t="s">
        <v>8</v>
      </c>
      <c r="E356" s="4" t="s">
        <v>874</v>
      </c>
      <c r="F356" s="5">
        <v>4011389</v>
      </c>
    </row>
    <row r="357" spans="1:6" x14ac:dyDescent="0.3">
      <c r="A357" s="2" t="s">
        <v>875</v>
      </c>
      <c r="B357" s="2" t="s">
        <v>876</v>
      </c>
      <c r="C357" s="3">
        <v>1</v>
      </c>
      <c r="D357" s="2" t="s">
        <v>114</v>
      </c>
      <c r="E357" s="4" t="s">
        <v>877</v>
      </c>
      <c r="F357" s="5">
        <v>209196</v>
      </c>
    </row>
    <row r="358" spans="1:6" x14ac:dyDescent="0.3">
      <c r="A358" s="2" t="s">
        <v>878</v>
      </c>
      <c r="B358" s="2" t="s">
        <v>879</v>
      </c>
      <c r="C358" s="3">
        <v>6</v>
      </c>
      <c r="D358" s="2" t="s">
        <v>8</v>
      </c>
      <c r="E358" s="4" t="s">
        <v>685</v>
      </c>
      <c r="F358" s="5">
        <v>20078493</v>
      </c>
    </row>
    <row r="359" spans="1:6" ht="30.75" x14ac:dyDescent="0.3">
      <c r="A359" s="2" t="s">
        <v>881</v>
      </c>
      <c r="B359" s="2" t="s">
        <v>882</v>
      </c>
      <c r="C359" s="3">
        <v>3</v>
      </c>
      <c r="D359" s="2" t="s">
        <v>8</v>
      </c>
      <c r="E359" s="4" t="s">
        <v>685</v>
      </c>
      <c r="F359" s="5">
        <v>585344</v>
      </c>
    </row>
    <row r="360" spans="1:6" ht="30.75" x14ac:dyDescent="0.3">
      <c r="A360" s="2" t="s">
        <v>883</v>
      </c>
      <c r="B360" s="2" t="s">
        <v>884</v>
      </c>
      <c r="C360" s="3">
        <v>3</v>
      </c>
      <c r="D360" s="2" t="s">
        <v>8</v>
      </c>
      <c r="E360" s="4" t="s">
        <v>685</v>
      </c>
      <c r="F360" s="5">
        <v>596034</v>
      </c>
    </row>
    <row r="361" spans="1:6" ht="30.75" x14ac:dyDescent="0.3">
      <c r="A361" s="2" t="s">
        <v>886</v>
      </c>
      <c r="B361" s="2" t="s">
        <v>887</v>
      </c>
      <c r="C361" s="3">
        <v>1</v>
      </c>
      <c r="D361" s="2" t="s">
        <v>102</v>
      </c>
      <c r="E361" s="4" t="s">
        <v>618</v>
      </c>
      <c r="F361" s="5">
        <v>972049</v>
      </c>
    </row>
    <row r="362" spans="1:6" x14ac:dyDescent="0.3">
      <c r="A362" s="2" t="s">
        <v>888</v>
      </c>
      <c r="B362" s="2" t="s">
        <v>889</v>
      </c>
      <c r="C362" s="3">
        <v>5</v>
      </c>
      <c r="D362" s="2" t="s">
        <v>38</v>
      </c>
      <c r="E362" s="4" t="s">
        <v>890</v>
      </c>
      <c r="F362" s="5">
        <v>101350</v>
      </c>
    </row>
    <row r="363" spans="1:6" x14ac:dyDescent="0.3">
      <c r="A363" s="2" t="s">
        <v>891</v>
      </c>
      <c r="B363" s="2" t="s">
        <v>892</v>
      </c>
      <c r="C363" s="3">
        <v>1</v>
      </c>
      <c r="D363" s="2" t="s">
        <v>114</v>
      </c>
      <c r="E363" s="4" t="s">
        <v>893</v>
      </c>
      <c r="F363" s="5">
        <v>273144</v>
      </c>
    </row>
    <row r="364" spans="1:6" x14ac:dyDescent="0.3">
      <c r="A364" s="2" t="s">
        <v>894</v>
      </c>
      <c r="B364" s="2" t="s">
        <v>895</v>
      </c>
      <c r="C364" s="3">
        <v>2</v>
      </c>
      <c r="D364" s="2" t="s">
        <v>33</v>
      </c>
      <c r="E364" s="4" t="s">
        <v>896</v>
      </c>
      <c r="F364" s="5">
        <v>607771</v>
      </c>
    </row>
    <row r="365" spans="1:6" ht="30.75" x14ac:dyDescent="0.3">
      <c r="A365" s="2" t="s">
        <v>897</v>
      </c>
      <c r="B365" s="2" t="s">
        <v>898</v>
      </c>
      <c r="C365" s="3">
        <v>2</v>
      </c>
      <c r="D365" s="2" t="s">
        <v>25</v>
      </c>
      <c r="E365" s="4" t="s">
        <v>899</v>
      </c>
      <c r="F365" s="5">
        <v>1349947</v>
      </c>
    </row>
    <row r="366" spans="1:6" ht="30.75" x14ac:dyDescent="0.3">
      <c r="A366" s="2" t="s">
        <v>900</v>
      </c>
      <c r="B366" s="2" t="s">
        <v>901</v>
      </c>
      <c r="C366" s="3">
        <v>2</v>
      </c>
      <c r="D366" s="2" t="s">
        <v>25</v>
      </c>
      <c r="E366" s="4" t="s">
        <v>902</v>
      </c>
      <c r="F366" s="5">
        <v>170800</v>
      </c>
    </row>
    <row r="367" spans="1:6" x14ac:dyDescent="0.3">
      <c r="A367" s="2" t="s">
        <v>903</v>
      </c>
      <c r="B367" s="2" t="s">
        <v>904</v>
      </c>
      <c r="C367" s="3">
        <v>3</v>
      </c>
      <c r="D367" s="2" t="s">
        <v>8</v>
      </c>
      <c r="E367" s="4" t="s">
        <v>906</v>
      </c>
      <c r="F367" s="5">
        <v>104471</v>
      </c>
    </row>
    <row r="368" spans="1:6" x14ac:dyDescent="0.3">
      <c r="A368" s="2" t="s">
        <v>907</v>
      </c>
      <c r="B368" s="2" t="s">
        <v>908</v>
      </c>
      <c r="C368" s="3">
        <v>4</v>
      </c>
      <c r="D368" s="2" t="s">
        <v>8</v>
      </c>
      <c r="E368" s="4" t="s">
        <v>906</v>
      </c>
      <c r="F368" s="5">
        <v>388799</v>
      </c>
    </row>
    <row r="369" spans="1:6" x14ac:dyDescent="0.3">
      <c r="A369" s="2" t="s">
        <v>910</v>
      </c>
      <c r="B369" s="2" t="s">
        <v>911</v>
      </c>
      <c r="C369" s="3">
        <v>3</v>
      </c>
      <c r="D369" s="2" t="s">
        <v>8</v>
      </c>
      <c r="E369" s="4" t="s">
        <v>906</v>
      </c>
      <c r="F369" s="5">
        <v>353237</v>
      </c>
    </row>
    <row r="370" spans="1:6" ht="30.75" x14ac:dyDescent="0.3">
      <c r="A370" s="2" t="s">
        <v>912</v>
      </c>
      <c r="B370" s="2" t="s">
        <v>913</v>
      </c>
      <c r="C370" s="3">
        <v>4</v>
      </c>
      <c r="D370" s="2" t="s">
        <v>8</v>
      </c>
      <c r="E370" s="4" t="s">
        <v>906</v>
      </c>
      <c r="F370" s="5">
        <v>112051</v>
      </c>
    </row>
    <row r="371" spans="1:6" x14ac:dyDescent="0.3">
      <c r="A371" s="2" t="s">
        <v>914</v>
      </c>
      <c r="B371" s="2" t="s">
        <v>915</v>
      </c>
      <c r="C371" s="3">
        <v>6</v>
      </c>
      <c r="D371" s="2" t="s">
        <v>8</v>
      </c>
      <c r="E371" s="4" t="s">
        <v>906</v>
      </c>
      <c r="F371" s="5">
        <v>1640666</v>
      </c>
    </row>
    <row r="372" spans="1:6" ht="30.75" x14ac:dyDescent="0.3">
      <c r="A372" s="2" t="s">
        <v>916</v>
      </c>
      <c r="B372" s="2" t="s">
        <v>917</v>
      </c>
      <c r="C372" s="3">
        <v>3</v>
      </c>
      <c r="D372" s="2" t="s">
        <v>8</v>
      </c>
      <c r="E372" s="4" t="s">
        <v>906</v>
      </c>
      <c r="F372" s="5">
        <v>553837</v>
      </c>
    </row>
    <row r="373" spans="1:6" x14ac:dyDescent="0.3">
      <c r="A373" s="2" t="s">
        <v>918</v>
      </c>
      <c r="B373" s="2" t="s">
        <v>919</v>
      </c>
      <c r="C373" s="3">
        <v>3</v>
      </c>
      <c r="D373" s="2" t="s">
        <v>8</v>
      </c>
      <c r="E373" s="4" t="s">
        <v>906</v>
      </c>
      <c r="F373" s="5">
        <v>247129</v>
      </c>
    </row>
    <row r="374" spans="1:6" x14ac:dyDescent="0.3">
      <c r="A374" s="2" t="s">
        <v>920</v>
      </c>
      <c r="B374" s="2" t="s">
        <v>921</v>
      </c>
      <c r="C374" s="3">
        <v>6</v>
      </c>
      <c r="D374" s="2" t="s">
        <v>8</v>
      </c>
      <c r="E374" s="4" t="s">
        <v>906</v>
      </c>
      <c r="F374" s="5">
        <v>1887003</v>
      </c>
    </row>
    <row r="375" spans="1:6" x14ac:dyDescent="0.3">
      <c r="A375" s="2" t="s">
        <v>923</v>
      </c>
      <c r="B375" s="2" t="s">
        <v>924</v>
      </c>
      <c r="C375" s="3">
        <v>2</v>
      </c>
      <c r="D375" s="2" t="s">
        <v>25</v>
      </c>
      <c r="E375" s="4" t="s">
        <v>925</v>
      </c>
      <c r="F375" s="5">
        <v>791758</v>
      </c>
    </row>
    <row r="376" spans="1:6" x14ac:dyDescent="0.3">
      <c r="A376" s="2" t="s">
        <v>926</v>
      </c>
      <c r="B376" s="2" t="s">
        <v>927</v>
      </c>
      <c r="C376" s="3">
        <v>2</v>
      </c>
      <c r="D376" s="2" t="s">
        <v>25</v>
      </c>
      <c r="E376" s="4" t="s">
        <v>925</v>
      </c>
      <c r="F376" s="5">
        <v>308491</v>
      </c>
    </row>
    <row r="377" spans="1:6" ht="30.75" x14ac:dyDescent="0.3">
      <c r="A377" s="2" t="s">
        <v>928</v>
      </c>
      <c r="B377" s="2" t="s">
        <v>929</v>
      </c>
      <c r="C377" s="3">
        <v>3</v>
      </c>
      <c r="D377" s="2" t="s">
        <v>8</v>
      </c>
      <c r="E377" s="4" t="s">
        <v>930</v>
      </c>
      <c r="F377" s="5">
        <v>12091</v>
      </c>
    </row>
    <row r="378" spans="1:6" x14ac:dyDescent="0.3">
      <c r="A378" s="2" t="s">
        <v>931</v>
      </c>
      <c r="B378" s="2" t="s">
        <v>932</v>
      </c>
      <c r="C378" s="3">
        <v>2</v>
      </c>
      <c r="D378" s="2" t="s">
        <v>25</v>
      </c>
      <c r="E378" s="4" t="s">
        <v>930</v>
      </c>
      <c r="F378" s="5">
        <v>229517</v>
      </c>
    </row>
    <row r="379" spans="1:6" x14ac:dyDescent="0.3">
      <c r="A379" s="2" t="s">
        <v>933</v>
      </c>
      <c r="B379" s="2" t="s">
        <v>934</v>
      </c>
      <c r="C379" s="3">
        <v>5</v>
      </c>
      <c r="D379" s="2" t="s">
        <v>38</v>
      </c>
      <c r="E379" s="4" t="s">
        <v>855</v>
      </c>
      <c r="F379" s="5">
        <v>799569</v>
      </c>
    </row>
    <row r="380" spans="1:6" x14ac:dyDescent="0.3">
      <c r="A380" s="2" t="s">
        <v>935</v>
      </c>
      <c r="B380" s="2" t="s">
        <v>936</v>
      </c>
      <c r="C380" s="3">
        <v>4</v>
      </c>
      <c r="D380" s="2" t="s">
        <v>8</v>
      </c>
      <c r="E380" s="4" t="s">
        <v>937</v>
      </c>
      <c r="F380" s="5">
        <v>399516</v>
      </c>
    </row>
    <row r="381" spans="1:6" x14ac:dyDescent="0.3">
      <c r="A381" s="2" t="s">
        <v>938</v>
      </c>
      <c r="B381" s="2" t="s">
        <v>939</v>
      </c>
      <c r="C381" s="3">
        <v>4</v>
      </c>
      <c r="D381" s="2" t="s">
        <v>8</v>
      </c>
      <c r="E381" s="4" t="s">
        <v>591</v>
      </c>
      <c r="F381" s="5">
        <v>105452</v>
      </c>
    </row>
    <row r="382" spans="1:6" ht="30.75" x14ac:dyDescent="0.3">
      <c r="A382" s="2" t="s">
        <v>940</v>
      </c>
      <c r="B382" s="2" t="s">
        <v>941</v>
      </c>
      <c r="C382" s="3">
        <v>3</v>
      </c>
      <c r="D382" s="2" t="s">
        <v>8</v>
      </c>
      <c r="E382" s="4" t="s">
        <v>942</v>
      </c>
      <c r="F382" s="5">
        <v>742612</v>
      </c>
    </row>
    <row r="383" spans="1:6" x14ac:dyDescent="0.3">
      <c r="A383" s="2" t="s">
        <v>943</v>
      </c>
      <c r="B383" s="2" t="s">
        <v>944</v>
      </c>
      <c r="C383" s="3">
        <v>1</v>
      </c>
      <c r="D383" s="2" t="s">
        <v>105</v>
      </c>
      <c r="E383" s="4" t="s">
        <v>946</v>
      </c>
      <c r="F383" s="5">
        <v>1008937</v>
      </c>
    </row>
    <row r="384" spans="1:6" x14ac:dyDescent="0.3">
      <c r="A384" s="2" t="s">
        <v>947</v>
      </c>
      <c r="B384" s="2" t="s">
        <v>948</v>
      </c>
      <c r="C384" s="3">
        <v>4</v>
      </c>
      <c r="D384" s="2" t="s">
        <v>8</v>
      </c>
      <c r="E384" s="4" t="s">
        <v>422</v>
      </c>
      <c r="F384" s="5">
        <v>78772</v>
      </c>
    </row>
    <row r="385" spans="1:6" x14ac:dyDescent="0.3">
      <c r="A385" s="2" t="s">
        <v>950</v>
      </c>
      <c r="B385" s="2" t="s">
        <v>951</v>
      </c>
      <c r="C385" s="3">
        <v>4</v>
      </c>
      <c r="D385" s="2" t="s">
        <v>8</v>
      </c>
      <c r="E385" s="4" t="s">
        <v>422</v>
      </c>
      <c r="F385" s="5">
        <v>76060</v>
      </c>
    </row>
    <row r="386" spans="1:6" ht="30.75" x14ac:dyDescent="0.3">
      <c r="A386" s="2" t="s">
        <v>952</v>
      </c>
      <c r="B386" s="2" t="s">
        <v>953</v>
      </c>
      <c r="C386" s="3">
        <v>4</v>
      </c>
      <c r="D386" s="2" t="s">
        <v>8</v>
      </c>
      <c r="E386" s="4" t="s">
        <v>422</v>
      </c>
      <c r="F386" s="5">
        <v>73142</v>
      </c>
    </row>
    <row r="387" spans="1:6" x14ac:dyDescent="0.3">
      <c r="A387" s="2" t="s">
        <v>954</v>
      </c>
      <c r="B387" s="2" t="s">
        <v>955</v>
      </c>
      <c r="C387" s="3">
        <v>4</v>
      </c>
      <c r="D387" s="2" t="s">
        <v>8</v>
      </c>
      <c r="E387" s="4" t="s">
        <v>422</v>
      </c>
      <c r="F387" s="5">
        <v>111947</v>
      </c>
    </row>
    <row r="388" spans="1:6" x14ac:dyDescent="0.3">
      <c r="A388" s="2" t="s">
        <v>956</v>
      </c>
      <c r="B388" s="2" t="s">
        <v>957</v>
      </c>
      <c r="C388" s="3">
        <v>5</v>
      </c>
      <c r="D388" s="2" t="s">
        <v>38</v>
      </c>
      <c r="E388" s="4" t="s">
        <v>422</v>
      </c>
      <c r="F388" s="5">
        <v>102728</v>
      </c>
    </row>
    <row r="389" spans="1:6" x14ac:dyDescent="0.3">
      <c r="A389" s="2" t="s">
        <v>958</v>
      </c>
      <c r="B389" s="2" t="s">
        <v>959</v>
      </c>
      <c r="C389" s="3">
        <v>4</v>
      </c>
      <c r="D389" s="2" t="s">
        <v>8</v>
      </c>
      <c r="E389" s="4" t="s">
        <v>422</v>
      </c>
      <c r="F389" s="5">
        <v>674194</v>
      </c>
    </row>
    <row r="390" spans="1:6" ht="30.75" x14ac:dyDescent="0.3">
      <c r="A390" s="2" t="s">
        <v>960</v>
      </c>
      <c r="B390" s="2" t="s">
        <v>961</v>
      </c>
      <c r="C390" s="3">
        <v>3</v>
      </c>
      <c r="D390" s="2" t="s">
        <v>8</v>
      </c>
      <c r="E390" s="4" t="s">
        <v>422</v>
      </c>
      <c r="F390" s="5">
        <v>274557</v>
      </c>
    </row>
    <row r="391" spans="1:6" x14ac:dyDescent="0.3">
      <c r="A391" s="2" t="s">
        <v>962</v>
      </c>
      <c r="B391" s="2" t="s">
        <v>963</v>
      </c>
      <c r="C391" s="3">
        <v>7</v>
      </c>
      <c r="D391" s="2" t="s">
        <v>8</v>
      </c>
      <c r="E391" s="4" t="s">
        <v>422</v>
      </c>
      <c r="F391" s="5">
        <v>3411843</v>
      </c>
    </row>
    <row r="392" spans="1:6" x14ac:dyDescent="0.3">
      <c r="A392" s="2" t="s">
        <v>964</v>
      </c>
      <c r="B392" s="2" t="s">
        <v>965</v>
      </c>
      <c r="C392" s="3">
        <v>2</v>
      </c>
      <c r="D392" s="2" t="s">
        <v>25</v>
      </c>
      <c r="E392" s="4" t="s">
        <v>422</v>
      </c>
      <c r="F392" s="5">
        <v>20694734</v>
      </c>
    </row>
    <row r="393" spans="1:6" x14ac:dyDescent="0.3">
      <c r="A393" s="2" t="s">
        <v>966</v>
      </c>
      <c r="B393" s="2" t="s">
        <v>967</v>
      </c>
      <c r="C393" s="3">
        <v>3</v>
      </c>
      <c r="D393" s="2" t="s">
        <v>8</v>
      </c>
      <c r="E393" s="4" t="s">
        <v>422</v>
      </c>
      <c r="F393" s="5">
        <v>109275</v>
      </c>
    </row>
    <row r="394" spans="1:6" x14ac:dyDescent="0.3">
      <c r="A394" s="2" t="s">
        <v>968</v>
      </c>
      <c r="B394" s="2" t="s">
        <v>969</v>
      </c>
      <c r="C394" s="3">
        <v>3</v>
      </c>
      <c r="D394" s="2" t="s">
        <v>8</v>
      </c>
      <c r="E394" s="4" t="s">
        <v>422</v>
      </c>
      <c r="F394" s="5">
        <v>232752</v>
      </c>
    </row>
    <row r="395" spans="1:6" x14ac:dyDescent="0.3">
      <c r="A395" s="2" t="s">
        <v>970</v>
      </c>
      <c r="B395" s="2" t="s">
        <v>971</v>
      </c>
      <c r="C395" s="3">
        <v>7</v>
      </c>
      <c r="D395" s="2" t="s">
        <v>8</v>
      </c>
      <c r="E395" s="4" t="s">
        <v>422</v>
      </c>
      <c r="F395" s="5">
        <v>13329791</v>
      </c>
    </row>
    <row r="396" spans="1:6" x14ac:dyDescent="0.3">
      <c r="A396" s="2" t="s">
        <v>972</v>
      </c>
      <c r="B396" s="2" t="s">
        <v>973</v>
      </c>
      <c r="C396" s="3">
        <v>11</v>
      </c>
      <c r="D396" s="2" t="s">
        <v>8</v>
      </c>
      <c r="E396" s="4" t="s">
        <v>422</v>
      </c>
      <c r="F396" s="5">
        <v>2504589</v>
      </c>
    </row>
    <row r="397" spans="1:6" ht="30.75" x14ac:dyDescent="0.3">
      <c r="A397" s="2" t="s">
        <v>974</v>
      </c>
      <c r="B397" s="2" t="s">
        <v>975</v>
      </c>
      <c r="C397" s="3">
        <v>3</v>
      </c>
      <c r="D397" s="2" t="s">
        <v>8</v>
      </c>
      <c r="E397" s="4" t="s">
        <v>422</v>
      </c>
      <c r="F397" s="5">
        <v>61045</v>
      </c>
    </row>
    <row r="398" spans="1:6" x14ac:dyDescent="0.3">
      <c r="A398" s="2" t="s">
        <v>976</v>
      </c>
      <c r="B398" s="2" t="s">
        <v>977</v>
      </c>
      <c r="C398" s="3">
        <v>5</v>
      </c>
      <c r="D398" s="2" t="s">
        <v>38</v>
      </c>
      <c r="E398" s="4" t="s">
        <v>810</v>
      </c>
      <c r="F398" s="5">
        <v>83932</v>
      </c>
    </row>
    <row r="399" spans="1:6" x14ac:dyDescent="0.3">
      <c r="A399" s="2" t="s">
        <v>978</v>
      </c>
      <c r="B399" s="2" t="s">
        <v>979</v>
      </c>
      <c r="C399" s="3">
        <v>4</v>
      </c>
      <c r="D399" s="2" t="s">
        <v>8</v>
      </c>
      <c r="E399" s="4" t="s">
        <v>980</v>
      </c>
      <c r="F399" s="5">
        <v>73080</v>
      </c>
    </row>
    <row r="400" spans="1:6" x14ac:dyDescent="0.3">
      <c r="A400" s="2" t="s">
        <v>981</v>
      </c>
      <c r="B400" s="2" t="s">
        <v>982</v>
      </c>
      <c r="C400" s="3">
        <v>4</v>
      </c>
      <c r="D400" s="2" t="s">
        <v>8</v>
      </c>
      <c r="E400" s="4" t="s">
        <v>980</v>
      </c>
      <c r="F400" s="5">
        <v>77937</v>
      </c>
    </row>
    <row r="401" spans="1:6" x14ac:dyDescent="0.3">
      <c r="A401" s="2" t="s">
        <v>983</v>
      </c>
      <c r="B401" s="2" t="s">
        <v>984</v>
      </c>
      <c r="C401" s="3">
        <v>5</v>
      </c>
      <c r="D401" s="2" t="s">
        <v>38</v>
      </c>
      <c r="E401" s="4" t="s">
        <v>905</v>
      </c>
      <c r="F401" s="5">
        <v>110110</v>
      </c>
    </row>
    <row r="402" spans="1:6" ht="30.75" x14ac:dyDescent="0.3">
      <c r="A402" s="2" t="s">
        <v>985</v>
      </c>
      <c r="B402" s="2" t="s">
        <v>986</v>
      </c>
      <c r="C402" s="3">
        <v>3</v>
      </c>
      <c r="D402" s="2" t="s">
        <v>8</v>
      </c>
      <c r="E402" s="4" t="s">
        <v>987</v>
      </c>
      <c r="F402" s="5">
        <v>106677</v>
      </c>
    </row>
    <row r="403" spans="1:6" ht="30.75" x14ac:dyDescent="0.3">
      <c r="A403" s="2" t="s">
        <v>988</v>
      </c>
      <c r="B403" s="2" t="s">
        <v>989</v>
      </c>
      <c r="C403" s="3">
        <v>2</v>
      </c>
      <c r="D403" s="2" t="s">
        <v>25</v>
      </c>
      <c r="E403" s="4" t="s">
        <v>987</v>
      </c>
      <c r="F403" s="5">
        <v>579687</v>
      </c>
    </row>
    <row r="404" spans="1:6" x14ac:dyDescent="0.3">
      <c r="A404" s="2" t="s">
        <v>990</v>
      </c>
      <c r="B404" s="2" t="s">
        <v>991</v>
      </c>
      <c r="C404" s="3">
        <v>2</v>
      </c>
      <c r="D404" s="2" t="s">
        <v>33</v>
      </c>
      <c r="E404" s="4" t="s">
        <v>987</v>
      </c>
      <c r="F404" s="5">
        <v>78643</v>
      </c>
    </row>
    <row r="405" spans="1:6" x14ac:dyDescent="0.3">
      <c r="A405" s="2" t="s">
        <v>992</v>
      </c>
      <c r="B405" s="2" t="s">
        <v>993</v>
      </c>
      <c r="C405" s="3">
        <v>6</v>
      </c>
      <c r="D405" s="2" t="s">
        <v>8</v>
      </c>
      <c r="E405" s="4" t="s">
        <v>802</v>
      </c>
      <c r="F405" s="5">
        <v>3961194</v>
      </c>
    </row>
    <row r="406" spans="1:6" x14ac:dyDescent="0.3">
      <c r="A406" s="2" t="s">
        <v>994</v>
      </c>
      <c r="B406" s="2" t="s">
        <v>995</v>
      </c>
      <c r="C406" s="3">
        <v>2</v>
      </c>
      <c r="D406" s="2" t="s">
        <v>25</v>
      </c>
      <c r="E406" s="4" t="s">
        <v>802</v>
      </c>
      <c r="F406" s="5">
        <v>300652</v>
      </c>
    </row>
    <row r="407" spans="1:6" x14ac:dyDescent="0.3">
      <c r="A407" s="2" t="s">
        <v>996</v>
      </c>
      <c r="B407" s="2" t="s">
        <v>997</v>
      </c>
      <c r="C407" s="3">
        <v>5</v>
      </c>
      <c r="D407" s="2" t="s">
        <v>38</v>
      </c>
      <c r="E407" s="4" t="s">
        <v>802</v>
      </c>
      <c r="F407" s="5">
        <v>345105</v>
      </c>
    </row>
    <row r="408" spans="1:6" x14ac:dyDescent="0.3">
      <c r="A408" s="2" t="s">
        <v>999</v>
      </c>
      <c r="B408" s="2" t="s">
        <v>1000</v>
      </c>
      <c r="C408" s="3">
        <v>3</v>
      </c>
      <c r="D408" s="2" t="s">
        <v>8</v>
      </c>
      <c r="E408" s="4" t="s">
        <v>802</v>
      </c>
      <c r="F408" s="5">
        <v>839229</v>
      </c>
    </row>
    <row r="409" spans="1:6" x14ac:dyDescent="0.3">
      <c r="A409" s="2" t="s">
        <v>1001</v>
      </c>
      <c r="B409" s="2" t="s">
        <v>1002</v>
      </c>
      <c r="C409" s="3">
        <v>3</v>
      </c>
      <c r="D409" s="2" t="s">
        <v>8</v>
      </c>
      <c r="E409" s="4" t="s">
        <v>802</v>
      </c>
      <c r="F409" s="5">
        <v>639312</v>
      </c>
    </row>
    <row r="410" spans="1:6" x14ac:dyDescent="0.3">
      <c r="A410" s="2" t="s">
        <v>1003</v>
      </c>
      <c r="B410" s="2" t="s">
        <v>1004</v>
      </c>
      <c r="C410" s="3">
        <v>3</v>
      </c>
      <c r="D410" s="2" t="s">
        <v>8</v>
      </c>
      <c r="E410" s="4" t="s">
        <v>802</v>
      </c>
      <c r="F410" s="5">
        <v>1285038</v>
      </c>
    </row>
    <row r="411" spans="1:6" x14ac:dyDescent="0.3">
      <c r="A411" s="2" t="s">
        <v>1005</v>
      </c>
      <c r="B411" s="2" t="s">
        <v>1006</v>
      </c>
      <c r="C411" s="3">
        <v>2</v>
      </c>
      <c r="D411" s="2" t="s">
        <v>33</v>
      </c>
      <c r="E411" s="4" t="s">
        <v>802</v>
      </c>
      <c r="F411" s="5">
        <v>260195</v>
      </c>
    </row>
    <row r="412" spans="1:6" ht="30.75" x14ac:dyDescent="0.3">
      <c r="A412" s="2" t="s">
        <v>1007</v>
      </c>
      <c r="B412" s="2" t="s">
        <v>1008</v>
      </c>
      <c r="C412" s="3">
        <v>4</v>
      </c>
      <c r="D412" s="2" t="s">
        <v>8</v>
      </c>
      <c r="E412" s="4" t="s">
        <v>802</v>
      </c>
      <c r="F412" s="5">
        <v>85856</v>
      </c>
    </row>
    <row r="413" spans="1:6" x14ac:dyDescent="0.3">
      <c r="A413" s="2" t="s">
        <v>1009</v>
      </c>
      <c r="B413" s="2" t="s">
        <v>1010</v>
      </c>
      <c r="C413" s="3">
        <v>5</v>
      </c>
      <c r="D413" s="2" t="s">
        <v>38</v>
      </c>
      <c r="E413" s="4" t="s">
        <v>802</v>
      </c>
      <c r="F413" s="5">
        <v>443627</v>
      </c>
    </row>
    <row r="414" spans="1:6" x14ac:dyDescent="0.3">
      <c r="A414" s="2" t="s">
        <v>1011</v>
      </c>
      <c r="B414" s="2" t="s">
        <v>1012</v>
      </c>
      <c r="C414" s="3">
        <v>2</v>
      </c>
      <c r="D414" s="2" t="s">
        <v>25</v>
      </c>
      <c r="E414" s="4" t="s">
        <v>802</v>
      </c>
      <c r="F414" s="5">
        <v>1063021</v>
      </c>
    </row>
    <row r="415" spans="1:6" x14ac:dyDescent="0.3">
      <c r="A415" s="2" t="s">
        <v>1013</v>
      </c>
      <c r="B415" s="2" t="s">
        <v>1014</v>
      </c>
      <c r="C415" s="3">
        <v>5</v>
      </c>
      <c r="D415" s="2" t="s">
        <v>38</v>
      </c>
      <c r="E415" s="4" t="s">
        <v>1015</v>
      </c>
      <c r="F415" s="5">
        <v>81766</v>
      </c>
    </row>
    <row r="416" spans="1:6" ht="30.75" x14ac:dyDescent="0.3">
      <c r="A416" s="2" t="s">
        <v>1016</v>
      </c>
      <c r="B416" s="2" t="s">
        <v>1017</v>
      </c>
      <c r="C416" s="3">
        <v>1</v>
      </c>
      <c r="D416" s="2" t="s">
        <v>102</v>
      </c>
      <c r="E416" s="4" t="s">
        <v>1015</v>
      </c>
      <c r="F416" s="5">
        <v>1333557</v>
      </c>
    </row>
    <row r="417" spans="1:6" x14ac:dyDescent="0.3">
      <c r="A417" s="2" t="s">
        <v>1018</v>
      </c>
      <c r="B417" s="2" t="s">
        <v>1019</v>
      </c>
      <c r="C417" s="3">
        <v>2</v>
      </c>
      <c r="D417" s="2" t="s">
        <v>25</v>
      </c>
      <c r="E417" s="4" t="s">
        <v>466</v>
      </c>
      <c r="F417" s="5">
        <v>828968</v>
      </c>
    </row>
    <row r="418" spans="1:6" x14ac:dyDescent="0.3">
      <c r="A418" s="2" t="s">
        <v>1020</v>
      </c>
      <c r="B418" s="2" t="s">
        <v>1021</v>
      </c>
      <c r="C418" s="3">
        <v>1</v>
      </c>
      <c r="D418" s="2" t="s">
        <v>102</v>
      </c>
      <c r="E418" s="4" t="s">
        <v>949</v>
      </c>
      <c r="F418" s="5">
        <v>48349</v>
      </c>
    </row>
    <row r="419" spans="1:6" x14ac:dyDescent="0.3">
      <c r="A419" s="2" t="s">
        <v>1023</v>
      </c>
      <c r="B419" s="2" t="s">
        <v>1024</v>
      </c>
      <c r="C419" s="3">
        <v>1</v>
      </c>
      <c r="D419" s="2" t="s">
        <v>102</v>
      </c>
      <c r="E419" s="4" t="s">
        <v>1025</v>
      </c>
      <c r="F419" s="5">
        <v>71410</v>
      </c>
    </row>
    <row r="420" spans="1:6" x14ac:dyDescent="0.3">
      <c r="A420" s="2" t="s">
        <v>1026</v>
      </c>
      <c r="B420" s="2" t="s">
        <v>1027</v>
      </c>
      <c r="C420" s="3">
        <v>1</v>
      </c>
      <c r="D420" s="2" t="s">
        <v>114</v>
      </c>
      <c r="E420" s="4" t="s">
        <v>1022</v>
      </c>
      <c r="F420" s="5">
        <v>236239</v>
      </c>
    </row>
    <row r="421" spans="1:6" ht="30.75" x14ac:dyDescent="0.3">
      <c r="A421" s="2" t="s">
        <v>1028</v>
      </c>
      <c r="B421" s="2" t="s">
        <v>1029</v>
      </c>
      <c r="C421" s="3">
        <v>2</v>
      </c>
      <c r="D421" s="2" t="s">
        <v>33</v>
      </c>
      <c r="E421" s="4" t="s">
        <v>922</v>
      </c>
      <c r="F421" s="5">
        <v>1052197</v>
      </c>
    </row>
    <row r="422" spans="1:6" x14ac:dyDescent="0.3">
      <c r="A422" s="2" t="s">
        <v>1030</v>
      </c>
      <c r="B422" s="2" t="s">
        <v>1031</v>
      </c>
      <c r="C422" s="3">
        <v>5</v>
      </c>
      <c r="D422" s="2" t="s">
        <v>38</v>
      </c>
      <c r="E422" s="4" t="s">
        <v>922</v>
      </c>
      <c r="F422" s="5">
        <v>350320</v>
      </c>
    </row>
    <row r="423" spans="1:6" x14ac:dyDescent="0.3">
      <c r="A423" s="2" t="s">
        <v>1032</v>
      </c>
      <c r="B423" s="2" t="s">
        <v>1033</v>
      </c>
      <c r="C423" s="3">
        <v>4</v>
      </c>
      <c r="D423" s="2" t="s">
        <v>8</v>
      </c>
      <c r="E423" s="4" t="s">
        <v>1034</v>
      </c>
      <c r="F423" s="5">
        <v>59399</v>
      </c>
    </row>
    <row r="424" spans="1:6" ht="30.75" x14ac:dyDescent="0.3">
      <c r="A424" s="2" t="s">
        <v>1035</v>
      </c>
      <c r="B424" s="2" t="s">
        <v>1036</v>
      </c>
      <c r="C424" s="3">
        <v>2</v>
      </c>
      <c r="D424" s="2" t="s">
        <v>25</v>
      </c>
      <c r="E424" s="4" t="s">
        <v>1037</v>
      </c>
      <c r="F424" s="5">
        <v>2468745</v>
      </c>
    </row>
    <row r="425" spans="1:6" ht="30.75" x14ac:dyDescent="0.3">
      <c r="A425" s="2" t="s">
        <v>1038</v>
      </c>
      <c r="B425" s="2" t="s">
        <v>1039</v>
      </c>
      <c r="C425" s="3">
        <v>3</v>
      </c>
      <c r="D425" s="2" t="s">
        <v>8</v>
      </c>
      <c r="E425" s="4" t="s">
        <v>1040</v>
      </c>
      <c r="F425" s="5">
        <v>134485</v>
      </c>
    </row>
    <row r="426" spans="1:6" x14ac:dyDescent="0.3">
      <c r="A426" s="2" t="s">
        <v>1041</v>
      </c>
      <c r="B426" s="2" t="s">
        <v>1042</v>
      </c>
      <c r="C426" s="3">
        <v>4</v>
      </c>
      <c r="D426" s="2" t="s">
        <v>8</v>
      </c>
      <c r="E426" s="4" t="s">
        <v>1043</v>
      </c>
      <c r="F426" s="5">
        <v>102870</v>
      </c>
    </row>
    <row r="427" spans="1:6" x14ac:dyDescent="0.3">
      <c r="A427" s="2" t="s">
        <v>1044</v>
      </c>
      <c r="B427" s="2" t="s">
        <v>1045</v>
      </c>
      <c r="C427" s="3">
        <v>2</v>
      </c>
      <c r="D427" s="2" t="s">
        <v>25</v>
      </c>
      <c r="E427" s="4" t="s">
        <v>1046</v>
      </c>
      <c r="F427" s="5">
        <v>20589</v>
      </c>
    </row>
    <row r="428" spans="1:6" x14ac:dyDescent="0.3">
      <c r="A428" s="2" t="s">
        <v>1047</v>
      </c>
      <c r="B428" s="2" t="s">
        <v>1048</v>
      </c>
      <c r="C428" s="3">
        <v>2</v>
      </c>
      <c r="D428" s="2" t="s">
        <v>25</v>
      </c>
      <c r="E428" s="4" t="s">
        <v>1046</v>
      </c>
      <c r="F428" s="5">
        <v>463278</v>
      </c>
    </row>
    <row r="429" spans="1:6" x14ac:dyDescent="0.3">
      <c r="A429" s="2" t="s">
        <v>1049</v>
      </c>
      <c r="B429" s="2" t="s">
        <v>1050</v>
      </c>
      <c r="C429" s="3">
        <v>2</v>
      </c>
      <c r="D429" s="2" t="s">
        <v>25</v>
      </c>
      <c r="E429" s="4" t="s">
        <v>1046</v>
      </c>
      <c r="F429" s="5">
        <v>576051</v>
      </c>
    </row>
    <row r="430" spans="1:6" x14ac:dyDescent="0.3">
      <c r="A430" s="2" t="s">
        <v>1051</v>
      </c>
      <c r="B430" s="2" t="s">
        <v>1052</v>
      </c>
      <c r="C430" s="3">
        <v>1</v>
      </c>
      <c r="D430" s="2" t="s">
        <v>102</v>
      </c>
      <c r="E430" s="4" t="s">
        <v>1046</v>
      </c>
      <c r="F430" s="5">
        <v>981787</v>
      </c>
    </row>
    <row r="431" spans="1:6" x14ac:dyDescent="0.3">
      <c r="A431" s="2" t="s">
        <v>1053</v>
      </c>
      <c r="B431" s="2" t="s">
        <v>1054</v>
      </c>
      <c r="C431" s="3">
        <v>2</v>
      </c>
      <c r="D431" s="2" t="s">
        <v>25</v>
      </c>
      <c r="E431" s="4" t="s">
        <v>1046</v>
      </c>
      <c r="F431" s="5">
        <v>1480700</v>
      </c>
    </row>
    <row r="432" spans="1:6" x14ac:dyDescent="0.3">
      <c r="A432" s="2" t="s">
        <v>1055</v>
      </c>
      <c r="B432" s="2" t="s">
        <v>1056</v>
      </c>
      <c r="C432" s="3">
        <v>2</v>
      </c>
      <c r="D432" s="2" t="s">
        <v>25</v>
      </c>
      <c r="E432" s="4" t="s">
        <v>1046</v>
      </c>
      <c r="F432" s="5">
        <v>143202</v>
      </c>
    </row>
    <row r="433" spans="1:6" x14ac:dyDescent="0.3">
      <c r="A433" s="2" t="s">
        <v>1057</v>
      </c>
      <c r="B433" s="2" t="s">
        <v>1058</v>
      </c>
      <c r="C433" s="3">
        <v>2</v>
      </c>
      <c r="D433" s="2" t="s">
        <v>25</v>
      </c>
      <c r="E433" s="4" t="s">
        <v>1046</v>
      </c>
      <c r="F433" s="5">
        <v>51115</v>
      </c>
    </row>
    <row r="434" spans="1:6" x14ac:dyDescent="0.3">
      <c r="A434" s="2" t="s">
        <v>1059</v>
      </c>
      <c r="B434" s="2" t="s">
        <v>1060</v>
      </c>
      <c r="C434" s="3">
        <v>2</v>
      </c>
      <c r="D434" s="2" t="s">
        <v>25</v>
      </c>
      <c r="E434" s="4" t="s">
        <v>1046</v>
      </c>
      <c r="F434" s="5">
        <v>5614842</v>
      </c>
    </row>
    <row r="435" spans="1:6" x14ac:dyDescent="0.3">
      <c r="A435" s="2" t="s">
        <v>1061</v>
      </c>
      <c r="B435" s="2" t="s">
        <v>1062</v>
      </c>
      <c r="C435" s="3">
        <v>2</v>
      </c>
      <c r="D435" s="2" t="s">
        <v>25</v>
      </c>
      <c r="E435" s="4" t="s">
        <v>1046</v>
      </c>
      <c r="F435" s="5">
        <v>562281</v>
      </c>
    </row>
    <row r="436" spans="1:6" x14ac:dyDescent="0.3">
      <c r="A436" s="2" t="s">
        <v>1063</v>
      </c>
      <c r="B436" s="2" t="s">
        <v>1064</v>
      </c>
      <c r="C436" s="3">
        <v>2</v>
      </c>
      <c r="D436" s="2" t="s">
        <v>25</v>
      </c>
      <c r="E436" s="4" t="s">
        <v>1046</v>
      </c>
      <c r="F436" s="5">
        <v>484965</v>
      </c>
    </row>
    <row r="437" spans="1:6" x14ac:dyDescent="0.3">
      <c r="A437" s="2" t="s">
        <v>1065</v>
      </c>
      <c r="B437" s="2" t="s">
        <v>1066</v>
      </c>
      <c r="C437" s="3">
        <v>2</v>
      </c>
      <c r="D437" s="2" t="s">
        <v>25</v>
      </c>
      <c r="E437" s="4" t="s">
        <v>1046</v>
      </c>
      <c r="F437" s="5">
        <v>250055</v>
      </c>
    </row>
    <row r="438" spans="1:6" x14ac:dyDescent="0.3">
      <c r="A438" s="2" t="s">
        <v>1067</v>
      </c>
      <c r="B438" s="2" t="s">
        <v>1068</v>
      </c>
      <c r="C438" s="3">
        <v>2</v>
      </c>
      <c r="D438" s="2" t="s">
        <v>25</v>
      </c>
      <c r="E438" s="4" t="s">
        <v>1046</v>
      </c>
      <c r="F438" s="5">
        <v>872455</v>
      </c>
    </row>
    <row r="439" spans="1:6" x14ac:dyDescent="0.3">
      <c r="A439" s="2" t="s">
        <v>1069</v>
      </c>
      <c r="B439" s="2" t="s">
        <v>846</v>
      </c>
      <c r="C439" s="3">
        <v>2</v>
      </c>
      <c r="D439" s="2" t="s">
        <v>25</v>
      </c>
      <c r="E439" s="4" t="s">
        <v>1046</v>
      </c>
      <c r="F439" s="5">
        <v>63244</v>
      </c>
    </row>
    <row r="440" spans="1:6" x14ac:dyDescent="0.3">
      <c r="A440" s="2" t="s">
        <v>1070</v>
      </c>
      <c r="B440" s="2" t="s">
        <v>1071</v>
      </c>
      <c r="C440" s="3">
        <v>1</v>
      </c>
      <c r="D440" s="2" t="s">
        <v>102</v>
      </c>
      <c r="E440" s="4" t="s">
        <v>1046</v>
      </c>
      <c r="F440" s="5">
        <v>2069590</v>
      </c>
    </row>
    <row r="441" spans="1:6" x14ac:dyDescent="0.3">
      <c r="A441" s="2" t="s">
        <v>1072</v>
      </c>
      <c r="B441" s="2" t="s">
        <v>1073</v>
      </c>
      <c r="C441" s="3">
        <v>2</v>
      </c>
      <c r="D441" s="2" t="s">
        <v>25</v>
      </c>
      <c r="E441" s="4" t="s">
        <v>1046</v>
      </c>
      <c r="F441" s="5">
        <v>544053</v>
      </c>
    </row>
    <row r="442" spans="1:6" x14ac:dyDescent="0.3">
      <c r="A442" s="2" t="s">
        <v>1074</v>
      </c>
      <c r="B442" s="2" t="s">
        <v>1075</v>
      </c>
      <c r="C442" s="3">
        <v>2</v>
      </c>
      <c r="D442" s="2" t="s">
        <v>25</v>
      </c>
      <c r="E442" s="4" t="s">
        <v>1046</v>
      </c>
      <c r="F442" s="5">
        <v>2408103</v>
      </c>
    </row>
    <row r="443" spans="1:6" x14ac:dyDescent="0.3">
      <c r="A443" s="2" t="s">
        <v>1077</v>
      </c>
      <c r="B443" s="2" t="s">
        <v>1078</v>
      </c>
      <c r="C443" s="3">
        <v>2</v>
      </c>
      <c r="D443" s="2" t="s">
        <v>25</v>
      </c>
      <c r="E443" s="4" t="s">
        <v>1046</v>
      </c>
      <c r="F443" s="5">
        <v>1740702</v>
      </c>
    </row>
    <row r="444" spans="1:6" x14ac:dyDescent="0.3">
      <c r="A444" s="2" t="s">
        <v>1079</v>
      </c>
      <c r="B444" s="2" t="s">
        <v>1080</v>
      </c>
      <c r="C444" s="3">
        <v>1</v>
      </c>
      <c r="D444" s="2" t="s">
        <v>114</v>
      </c>
      <c r="E444" s="4" t="s">
        <v>1046</v>
      </c>
      <c r="F444" s="5">
        <v>20464565</v>
      </c>
    </row>
    <row r="445" spans="1:6" x14ac:dyDescent="0.3">
      <c r="A445" s="2" t="s">
        <v>1081</v>
      </c>
      <c r="B445" s="2" t="s">
        <v>1082</v>
      </c>
      <c r="C445" s="3">
        <v>1</v>
      </c>
      <c r="D445" s="2" t="s">
        <v>102</v>
      </c>
      <c r="E445" s="4" t="s">
        <v>1046</v>
      </c>
      <c r="F445" s="5">
        <v>7839285</v>
      </c>
    </row>
    <row r="446" spans="1:6" x14ac:dyDescent="0.3">
      <c r="A446" s="2" t="s">
        <v>1083</v>
      </c>
      <c r="B446" s="2" t="s">
        <v>1084</v>
      </c>
      <c r="C446" s="3">
        <v>6</v>
      </c>
      <c r="D446" s="2" t="s">
        <v>8</v>
      </c>
      <c r="E446" s="4" t="s">
        <v>885</v>
      </c>
      <c r="F446" s="5">
        <v>3520115</v>
      </c>
    </row>
    <row r="447" spans="1:6" x14ac:dyDescent="0.3">
      <c r="A447" s="2" t="s">
        <v>1085</v>
      </c>
      <c r="B447" s="2" t="s">
        <v>1086</v>
      </c>
      <c r="C447" s="3">
        <v>1</v>
      </c>
      <c r="D447" s="2" t="s">
        <v>102</v>
      </c>
      <c r="E447" s="4" t="s">
        <v>356</v>
      </c>
      <c r="F447" s="5">
        <v>152974</v>
      </c>
    </row>
    <row r="448" spans="1:6" ht="30.75" x14ac:dyDescent="0.3">
      <c r="A448" s="2" t="s">
        <v>1087</v>
      </c>
      <c r="B448" s="2" t="s">
        <v>1088</v>
      </c>
      <c r="C448" s="3">
        <v>1</v>
      </c>
      <c r="D448" s="2" t="s">
        <v>114</v>
      </c>
      <c r="E448" s="4" t="s">
        <v>782</v>
      </c>
      <c r="F448" s="5">
        <v>1185213</v>
      </c>
    </row>
    <row r="449" spans="1:6" ht="30.75" x14ac:dyDescent="0.3">
      <c r="A449" s="2" t="s">
        <v>1089</v>
      </c>
      <c r="B449" s="2" t="s">
        <v>1090</v>
      </c>
      <c r="C449" s="3">
        <v>3</v>
      </c>
      <c r="D449" s="2" t="s">
        <v>8</v>
      </c>
      <c r="E449" s="4" t="s">
        <v>1091</v>
      </c>
      <c r="F449" s="5">
        <v>295654</v>
      </c>
    </row>
    <row r="450" spans="1:6" ht="30.75" x14ac:dyDescent="0.3">
      <c r="A450" s="2" t="s">
        <v>1092</v>
      </c>
      <c r="B450" s="2" t="s">
        <v>887</v>
      </c>
      <c r="C450" s="3">
        <v>1</v>
      </c>
      <c r="D450" s="2" t="s">
        <v>102</v>
      </c>
      <c r="E450" s="4" t="s">
        <v>1091</v>
      </c>
      <c r="F450" s="5">
        <v>1021058</v>
      </c>
    </row>
    <row r="451" spans="1:6" x14ac:dyDescent="0.3">
      <c r="A451" s="2" t="s">
        <v>1093</v>
      </c>
      <c r="B451" s="2" t="s">
        <v>1094</v>
      </c>
      <c r="C451" s="3">
        <v>3</v>
      </c>
      <c r="D451" s="2" t="s">
        <v>8</v>
      </c>
      <c r="E451" s="4" t="s">
        <v>1091</v>
      </c>
      <c r="F451" s="5">
        <v>1759468</v>
      </c>
    </row>
    <row r="452" spans="1:6" x14ac:dyDescent="0.3">
      <c r="A452" s="2" t="s">
        <v>1095</v>
      </c>
      <c r="B452" s="2" t="s">
        <v>1096</v>
      </c>
      <c r="C452" s="3">
        <v>2</v>
      </c>
      <c r="D452" s="2" t="s">
        <v>33</v>
      </c>
      <c r="E452" s="4" t="s">
        <v>275</v>
      </c>
      <c r="F452" s="5">
        <v>865220</v>
      </c>
    </row>
    <row r="453" spans="1:6" x14ac:dyDescent="0.3">
      <c r="A453" s="2" t="s">
        <v>1097</v>
      </c>
      <c r="B453" s="2" t="s">
        <v>1098</v>
      </c>
      <c r="C453" s="3">
        <v>3</v>
      </c>
      <c r="D453" s="2" t="s">
        <v>8</v>
      </c>
      <c r="E453" s="4" t="s">
        <v>275</v>
      </c>
      <c r="F453" s="5">
        <v>407923</v>
      </c>
    </row>
    <row r="454" spans="1:6" x14ac:dyDescent="0.3">
      <c r="A454" s="2" t="s">
        <v>1099</v>
      </c>
      <c r="B454" s="2" t="s">
        <v>1100</v>
      </c>
      <c r="C454" s="3">
        <v>6</v>
      </c>
      <c r="D454" s="2" t="s">
        <v>8</v>
      </c>
      <c r="E454" s="4" t="s">
        <v>275</v>
      </c>
      <c r="F454" s="5">
        <v>88139</v>
      </c>
    </row>
    <row r="455" spans="1:6" ht="30.75" x14ac:dyDescent="0.3">
      <c r="A455" s="2" t="s">
        <v>1102</v>
      </c>
      <c r="B455" s="2" t="s">
        <v>1103</v>
      </c>
      <c r="C455" s="3">
        <v>3</v>
      </c>
      <c r="D455" s="2" t="s">
        <v>8</v>
      </c>
      <c r="E455" s="4" t="s">
        <v>275</v>
      </c>
      <c r="F455" s="5">
        <v>519243</v>
      </c>
    </row>
    <row r="456" spans="1:6" x14ac:dyDescent="0.3">
      <c r="A456" s="2" t="s">
        <v>1104</v>
      </c>
      <c r="B456" s="2" t="s">
        <v>1105</v>
      </c>
      <c r="C456" s="3">
        <v>6</v>
      </c>
      <c r="D456" s="2" t="s">
        <v>8</v>
      </c>
      <c r="E456" s="4" t="s">
        <v>275</v>
      </c>
      <c r="F456" s="5">
        <v>1700812</v>
      </c>
    </row>
    <row r="457" spans="1:6" x14ac:dyDescent="0.3">
      <c r="A457" s="2" t="s">
        <v>1106</v>
      </c>
      <c r="B457" s="2" t="s">
        <v>1107</v>
      </c>
      <c r="C457" s="3">
        <v>5</v>
      </c>
      <c r="D457" s="2" t="s">
        <v>38</v>
      </c>
      <c r="E457" s="4" t="s">
        <v>1109</v>
      </c>
      <c r="F457" s="5">
        <v>1742259</v>
      </c>
    </row>
    <row r="458" spans="1:6" ht="30.75" x14ac:dyDescent="0.3">
      <c r="A458" s="2" t="s">
        <v>1110</v>
      </c>
      <c r="B458" s="2" t="s">
        <v>1111</v>
      </c>
      <c r="C458" s="3">
        <v>5</v>
      </c>
      <c r="D458" s="2" t="s">
        <v>38</v>
      </c>
      <c r="E458" s="4" t="s">
        <v>1112</v>
      </c>
      <c r="F458" s="5">
        <v>74754</v>
      </c>
    </row>
    <row r="459" spans="1:6" x14ac:dyDescent="0.3">
      <c r="A459" s="2" t="s">
        <v>1113</v>
      </c>
      <c r="B459" s="2" t="s">
        <v>1114</v>
      </c>
      <c r="C459" s="3">
        <v>5</v>
      </c>
      <c r="D459" s="2" t="s">
        <v>38</v>
      </c>
      <c r="E459" s="4" t="s">
        <v>1115</v>
      </c>
      <c r="F459" s="5">
        <v>295270</v>
      </c>
    </row>
    <row r="460" spans="1:6" x14ac:dyDescent="0.3">
      <c r="A460" s="2" t="s">
        <v>1116</v>
      </c>
      <c r="B460" s="2" t="s">
        <v>1117</v>
      </c>
      <c r="C460" s="3">
        <v>6</v>
      </c>
      <c r="D460" s="2" t="s">
        <v>8</v>
      </c>
      <c r="E460" s="4" t="s">
        <v>756</v>
      </c>
      <c r="F460" s="5">
        <v>255363</v>
      </c>
    </row>
    <row r="461" spans="1:6" ht="30.75" x14ac:dyDescent="0.3">
      <c r="A461" s="2" t="s">
        <v>1118</v>
      </c>
      <c r="B461" s="2" t="s">
        <v>1119</v>
      </c>
      <c r="C461" s="3">
        <v>4</v>
      </c>
      <c r="D461" s="2" t="s">
        <v>8</v>
      </c>
      <c r="E461" s="4" t="s">
        <v>756</v>
      </c>
      <c r="F461" s="5">
        <v>31939</v>
      </c>
    </row>
    <row r="462" spans="1:6" x14ac:dyDescent="0.3">
      <c r="A462" s="2" t="s">
        <v>1120</v>
      </c>
      <c r="B462" s="2" t="s">
        <v>1121</v>
      </c>
      <c r="C462" s="3">
        <v>4</v>
      </c>
      <c r="D462" s="2" t="s">
        <v>8</v>
      </c>
      <c r="E462" s="4" t="s">
        <v>738</v>
      </c>
      <c r="F462" s="5">
        <v>181812</v>
      </c>
    </row>
    <row r="463" spans="1:6" x14ac:dyDescent="0.3">
      <c r="A463" s="2" t="s">
        <v>1122</v>
      </c>
      <c r="B463" s="2" t="s">
        <v>1123</v>
      </c>
      <c r="C463" s="3">
        <v>5</v>
      </c>
      <c r="D463" s="2" t="s">
        <v>38</v>
      </c>
      <c r="E463" s="4" t="s">
        <v>738</v>
      </c>
      <c r="F463" s="5">
        <v>199419</v>
      </c>
    </row>
    <row r="464" spans="1:6" ht="30.75" x14ac:dyDescent="0.3">
      <c r="A464" s="2" t="s">
        <v>1124</v>
      </c>
      <c r="B464" s="2" t="s">
        <v>1125</v>
      </c>
      <c r="C464" s="3">
        <v>5</v>
      </c>
      <c r="D464" s="2" t="s">
        <v>38</v>
      </c>
      <c r="E464" s="4" t="s">
        <v>909</v>
      </c>
      <c r="F464" s="5">
        <v>669774</v>
      </c>
    </row>
    <row r="465" spans="1:6" x14ac:dyDescent="0.3">
      <c r="A465" s="2" t="s">
        <v>1126</v>
      </c>
      <c r="B465" s="2" t="s">
        <v>1127</v>
      </c>
      <c r="C465" s="3">
        <v>2</v>
      </c>
      <c r="D465" s="2" t="s">
        <v>25</v>
      </c>
      <c r="E465" s="4" t="s">
        <v>1128</v>
      </c>
      <c r="F465" s="5">
        <v>799121</v>
      </c>
    </row>
    <row r="466" spans="1:6" x14ac:dyDescent="0.3">
      <c r="A466" s="2" t="s">
        <v>1129</v>
      </c>
      <c r="B466" s="2" t="s">
        <v>1130</v>
      </c>
      <c r="C466" s="3">
        <v>2</v>
      </c>
      <c r="D466" s="2" t="s">
        <v>25</v>
      </c>
      <c r="E466" s="4" t="s">
        <v>1128</v>
      </c>
      <c r="F466" s="5">
        <v>206329</v>
      </c>
    </row>
    <row r="467" spans="1:6" x14ac:dyDescent="0.3">
      <c r="A467" s="2" t="s">
        <v>1131</v>
      </c>
      <c r="B467" s="2" t="s">
        <v>1132</v>
      </c>
      <c r="C467" s="3">
        <v>1</v>
      </c>
      <c r="D467" s="2" t="s">
        <v>102</v>
      </c>
      <c r="E467" s="4" t="s">
        <v>1128</v>
      </c>
      <c r="F467" s="5">
        <v>3217977</v>
      </c>
    </row>
    <row r="468" spans="1:6" ht="30.75" x14ac:dyDescent="0.3">
      <c r="A468" s="2" t="s">
        <v>1133</v>
      </c>
      <c r="B468" s="2" t="s">
        <v>1134</v>
      </c>
      <c r="C468" s="3">
        <v>2</v>
      </c>
      <c r="D468" s="2" t="s">
        <v>25</v>
      </c>
      <c r="E468" s="4" t="s">
        <v>880</v>
      </c>
      <c r="F468" s="5">
        <v>72377</v>
      </c>
    </row>
    <row r="469" spans="1:6" x14ac:dyDescent="0.3">
      <c r="A469" s="2" t="s">
        <v>1135</v>
      </c>
      <c r="B469" s="2" t="s">
        <v>1136</v>
      </c>
      <c r="C469" s="3">
        <v>6</v>
      </c>
      <c r="D469" s="2" t="s">
        <v>8</v>
      </c>
      <c r="E469" s="4" t="s">
        <v>880</v>
      </c>
      <c r="F469" s="5">
        <v>96121</v>
      </c>
    </row>
    <row r="470" spans="1:6" x14ac:dyDescent="0.3">
      <c r="A470" s="2" t="s">
        <v>1137</v>
      </c>
      <c r="B470" s="2" t="s">
        <v>1138</v>
      </c>
      <c r="C470" s="3">
        <v>1</v>
      </c>
      <c r="D470" s="2" t="s">
        <v>102</v>
      </c>
      <c r="E470" s="4" t="s">
        <v>1140</v>
      </c>
      <c r="F470" s="5">
        <v>379712</v>
      </c>
    </row>
    <row r="471" spans="1:6" x14ac:dyDescent="0.3">
      <c r="A471" s="2" t="s">
        <v>1141</v>
      </c>
      <c r="B471" s="2" t="s">
        <v>1142</v>
      </c>
      <c r="C471" s="3">
        <v>2</v>
      </c>
      <c r="D471" s="2" t="s">
        <v>25</v>
      </c>
      <c r="E471" s="4" t="s">
        <v>1143</v>
      </c>
      <c r="F471" s="5">
        <v>179967</v>
      </c>
    </row>
    <row r="472" spans="1:6" x14ac:dyDescent="0.3">
      <c r="A472" s="2" t="s">
        <v>1144</v>
      </c>
      <c r="B472" s="2" t="s">
        <v>1145</v>
      </c>
      <c r="C472" s="3">
        <v>2</v>
      </c>
      <c r="D472" s="2" t="s">
        <v>25</v>
      </c>
      <c r="E472" s="4" t="s">
        <v>1143</v>
      </c>
      <c r="F472" s="5">
        <v>288455</v>
      </c>
    </row>
    <row r="473" spans="1:6" ht="30.75" x14ac:dyDescent="0.3">
      <c r="A473" s="2" t="s">
        <v>1146</v>
      </c>
      <c r="B473" s="2" t="s">
        <v>1147</v>
      </c>
      <c r="C473" s="3">
        <v>2</v>
      </c>
      <c r="D473" s="2" t="s">
        <v>25</v>
      </c>
      <c r="E473" s="4" t="s">
        <v>1143</v>
      </c>
      <c r="F473" s="5">
        <v>148785</v>
      </c>
    </row>
    <row r="474" spans="1:6" x14ac:dyDescent="0.3">
      <c r="A474" s="2" t="s">
        <v>1148</v>
      </c>
      <c r="B474" s="2" t="s">
        <v>1149</v>
      </c>
      <c r="C474" s="3">
        <v>1</v>
      </c>
      <c r="D474" s="2" t="s">
        <v>102</v>
      </c>
      <c r="E474" s="4" t="s">
        <v>1143</v>
      </c>
      <c r="F474" s="5">
        <v>1369586</v>
      </c>
    </row>
    <row r="475" spans="1:6" x14ac:dyDescent="0.3">
      <c r="A475" s="2" t="s">
        <v>1150</v>
      </c>
      <c r="B475" s="2" t="s">
        <v>1151</v>
      </c>
      <c r="C475" s="3">
        <v>2</v>
      </c>
      <c r="D475" s="2" t="s">
        <v>25</v>
      </c>
      <c r="E475" s="4" t="s">
        <v>1143</v>
      </c>
      <c r="F475" s="5">
        <v>996860</v>
      </c>
    </row>
    <row r="476" spans="1:6" x14ac:dyDescent="0.3">
      <c r="A476" s="2" t="s">
        <v>1152</v>
      </c>
      <c r="B476" s="2" t="s">
        <v>1153</v>
      </c>
      <c r="C476" s="3">
        <v>2</v>
      </c>
      <c r="D476" s="2" t="s">
        <v>25</v>
      </c>
      <c r="E476" s="4" t="s">
        <v>1143</v>
      </c>
      <c r="F476" s="5">
        <v>250232</v>
      </c>
    </row>
    <row r="477" spans="1:6" x14ac:dyDescent="0.3">
      <c r="A477" s="2" t="s">
        <v>1154</v>
      </c>
      <c r="B477" s="2" t="s">
        <v>1155</v>
      </c>
      <c r="C477" s="3">
        <v>2</v>
      </c>
      <c r="D477" s="2" t="s">
        <v>25</v>
      </c>
      <c r="E477" s="4" t="s">
        <v>1143</v>
      </c>
      <c r="F477" s="5">
        <v>144272</v>
      </c>
    </row>
    <row r="478" spans="1:6" x14ac:dyDescent="0.3">
      <c r="A478" s="2" t="s">
        <v>1156</v>
      </c>
      <c r="B478" s="2" t="s">
        <v>1157</v>
      </c>
      <c r="C478" s="3">
        <v>2</v>
      </c>
      <c r="D478" s="2" t="s">
        <v>25</v>
      </c>
      <c r="E478" s="4" t="s">
        <v>1143</v>
      </c>
      <c r="F478" s="5">
        <v>5114194</v>
      </c>
    </row>
    <row r="479" spans="1:6" x14ac:dyDescent="0.3">
      <c r="A479" s="2" t="s">
        <v>1158</v>
      </c>
      <c r="B479" s="2" t="s">
        <v>1159</v>
      </c>
      <c r="C479" s="3">
        <v>2</v>
      </c>
      <c r="D479" s="2" t="s">
        <v>25</v>
      </c>
      <c r="E479" s="4" t="s">
        <v>1143</v>
      </c>
      <c r="F479" s="5">
        <v>722240</v>
      </c>
    </row>
    <row r="480" spans="1:6" x14ac:dyDescent="0.3">
      <c r="A480" s="2" t="s">
        <v>1160</v>
      </c>
      <c r="B480" s="2" t="s">
        <v>1161</v>
      </c>
      <c r="C480" s="3">
        <v>2</v>
      </c>
      <c r="D480" s="2" t="s">
        <v>25</v>
      </c>
      <c r="E480" s="4" t="s">
        <v>1143</v>
      </c>
      <c r="F480" s="5">
        <v>411803</v>
      </c>
    </row>
    <row r="481" spans="1:6" x14ac:dyDescent="0.3">
      <c r="A481" s="2" t="s">
        <v>1162</v>
      </c>
      <c r="B481" s="2" t="s">
        <v>1163</v>
      </c>
      <c r="C481" s="3">
        <v>2</v>
      </c>
      <c r="D481" s="2" t="s">
        <v>25</v>
      </c>
      <c r="E481" s="4" t="s">
        <v>1143</v>
      </c>
      <c r="F481" s="5">
        <v>2934470</v>
      </c>
    </row>
    <row r="482" spans="1:6" x14ac:dyDescent="0.3">
      <c r="A482" s="2" t="s">
        <v>1164</v>
      </c>
      <c r="B482" s="2" t="s">
        <v>1165</v>
      </c>
      <c r="C482" s="3">
        <v>2</v>
      </c>
      <c r="D482" s="2" t="s">
        <v>25</v>
      </c>
      <c r="E482" s="4" t="s">
        <v>1143</v>
      </c>
      <c r="F482" s="5">
        <v>321188</v>
      </c>
    </row>
    <row r="483" spans="1:6" x14ac:dyDescent="0.3">
      <c r="A483" s="2" t="s">
        <v>1166</v>
      </c>
      <c r="B483" s="2" t="s">
        <v>1167</v>
      </c>
      <c r="C483" s="3">
        <v>2</v>
      </c>
      <c r="D483" s="2" t="s">
        <v>25</v>
      </c>
      <c r="E483" s="4" t="s">
        <v>1143</v>
      </c>
      <c r="F483" s="5">
        <v>257496</v>
      </c>
    </row>
    <row r="484" spans="1:6" x14ac:dyDescent="0.3">
      <c r="A484" s="2" t="s">
        <v>1168</v>
      </c>
      <c r="B484" s="2" t="s">
        <v>1169</v>
      </c>
      <c r="C484" s="3">
        <v>2</v>
      </c>
      <c r="D484" s="2" t="s">
        <v>25</v>
      </c>
      <c r="E484" s="4" t="s">
        <v>1143</v>
      </c>
      <c r="F484" s="5">
        <v>1310658</v>
      </c>
    </row>
    <row r="485" spans="1:6" ht="30.75" x14ac:dyDescent="0.3">
      <c r="A485" s="2" t="s">
        <v>1170</v>
      </c>
      <c r="B485" s="2" t="s">
        <v>1171</v>
      </c>
      <c r="C485" s="3">
        <v>2</v>
      </c>
      <c r="D485" s="2" t="s">
        <v>25</v>
      </c>
      <c r="E485" s="4" t="s">
        <v>1143</v>
      </c>
      <c r="F485" s="5">
        <v>54230</v>
      </c>
    </row>
    <row r="486" spans="1:6" x14ac:dyDescent="0.3">
      <c r="A486" s="2" t="s">
        <v>1172</v>
      </c>
      <c r="B486" s="2" t="s">
        <v>846</v>
      </c>
      <c r="C486" s="3">
        <v>2</v>
      </c>
      <c r="D486" s="2" t="s">
        <v>25</v>
      </c>
      <c r="E486" s="4" t="s">
        <v>1143</v>
      </c>
      <c r="F486" s="5">
        <v>72717</v>
      </c>
    </row>
    <row r="487" spans="1:6" x14ac:dyDescent="0.3">
      <c r="A487" s="2" t="s">
        <v>1173</v>
      </c>
      <c r="B487" s="2" t="s">
        <v>1174</v>
      </c>
      <c r="C487" s="3">
        <v>1</v>
      </c>
      <c r="D487" s="2" t="s">
        <v>102</v>
      </c>
      <c r="E487" s="4" t="s">
        <v>1143</v>
      </c>
      <c r="F487" s="5">
        <v>1959506</v>
      </c>
    </row>
    <row r="488" spans="1:6" x14ac:dyDescent="0.3">
      <c r="A488" s="2" t="s">
        <v>1175</v>
      </c>
      <c r="B488" s="2" t="s">
        <v>1176</v>
      </c>
      <c r="C488" s="3">
        <v>2</v>
      </c>
      <c r="D488" s="2" t="s">
        <v>25</v>
      </c>
      <c r="E488" s="4" t="s">
        <v>1143</v>
      </c>
      <c r="F488" s="5">
        <v>507917</v>
      </c>
    </row>
    <row r="489" spans="1:6" x14ac:dyDescent="0.3">
      <c r="A489" s="2" t="s">
        <v>1177</v>
      </c>
      <c r="B489" s="2" t="s">
        <v>1178</v>
      </c>
      <c r="C489" s="3">
        <v>1</v>
      </c>
      <c r="D489" s="2" t="s">
        <v>102</v>
      </c>
      <c r="E489" s="4" t="s">
        <v>1143</v>
      </c>
      <c r="F489" s="5">
        <v>8947433</v>
      </c>
    </row>
    <row r="490" spans="1:6" x14ac:dyDescent="0.3">
      <c r="A490" s="2" t="s">
        <v>1179</v>
      </c>
      <c r="B490" s="2" t="s">
        <v>1180</v>
      </c>
      <c r="C490" s="3">
        <v>2</v>
      </c>
      <c r="D490" s="2" t="s">
        <v>25</v>
      </c>
      <c r="E490" s="4" t="s">
        <v>1143</v>
      </c>
      <c r="F490" s="5">
        <v>10666162</v>
      </c>
    </row>
    <row r="491" spans="1:6" x14ac:dyDescent="0.3">
      <c r="A491" s="2" t="s">
        <v>1181</v>
      </c>
      <c r="B491" s="2" t="s">
        <v>1182</v>
      </c>
      <c r="C491" s="3">
        <v>2</v>
      </c>
      <c r="D491" s="2" t="s">
        <v>25</v>
      </c>
      <c r="E491" s="4" t="s">
        <v>1143</v>
      </c>
      <c r="F491" s="5">
        <v>970278</v>
      </c>
    </row>
    <row r="492" spans="1:6" x14ac:dyDescent="0.3">
      <c r="A492" s="2" t="s">
        <v>1183</v>
      </c>
      <c r="B492" s="2" t="s">
        <v>1184</v>
      </c>
      <c r="C492" s="3">
        <v>6</v>
      </c>
      <c r="D492" s="2" t="s">
        <v>8</v>
      </c>
      <c r="E492" s="4" t="s">
        <v>813</v>
      </c>
      <c r="F492" s="5">
        <v>162891</v>
      </c>
    </row>
    <row r="493" spans="1:6" x14ac:dyDescent="0.3">
      <c r="A493" s="2" t="s">
        <v>1185</v>
      </c>
      <c r="B493" s="2" t="s">
        <v>1186</v>
      </c>
      <c r="C493" s="3">
        <v>1</v>
      </c>
      <c r="D493" s="2" t="s">
        <v>102</v>
      </c>
      <c r="E493" s="4" t="s">
        <v>813</v>
      </c>
      <c r="F493" s="5">
        <v>261221</v>
      </c>
    </row>
    <row r="494" spans="1:6" ht="30.75" x14ac:dyDescent="0.3">
      <c r="A494" s="2" t="s">
        <v>1187</v>
      </c>
      <c r="B494" s="2" t="s">
        <v>1188</v>
      </c>
      <c r="C494" s="3">
        <v>1</v>
      </c>
      <c r="D494" s="2" t="s">
        <v>114</v>
      </c>
      <c r="E494" s="4" t="s">
        <v>1189</v>
      </c>
      <c r="F494" s="5">
        <v>1433754</v>
      </c>
    </row>
    <row r="495" spans="1:6" x14ac:dyDescent="0.3">
      <c r="A495" s="2" t="s">
        <v>1191</v>
      </c>
      <c r="B495" s="2" t="s">
        <v>1192</v>
      </c>
      <c r="C495" s="3">
        <v>2</v>
      </c>
      <c r="D495" s="2" t="s">
        <v>25</v>
      </c>
      <c r="E495" s="4" t="s">
        <v>1193</v>
      </c>
      <c r="F495" s="5">
        <v>3929988</v>
      </c>
    </row>
    <row r="496" spans="1:6" x14ac:dyDescent="0.3">
      <c r="A496" s="2" t="s">
        <v>1195</v>
      </c>
      <c r="B496" s="2" t="s">
        <v>1196</v>
      </c>
      <c r="C496" s="3">
        <v>2</v>
      </c>
      <c r="D496" s="2" t="s">
        <v>25</v>
      </c>
      <c r="E496" s="4" t="s">
        <v>1194</v>
      </c>
      <c r="F496" s="5">
        <v>178759</v>
      </c>
    </row>
    <row r="497" spans="1:6" x14ac:dyDescent="0.3">
      <c r="A497" s="2" t="s">
        <v>1197</v>
      </c>
      <c r="B497" s="2" t="s">
        <v>1198</v>
      </c>
      <c r="C497" s="3">
        <v>1</v>
      </c>
      <c r="D497" s="2" t="s">
        <v>114</v>
      </c>
      <c r="E497" s="4" t="s">
        <v>1190</v>
      </c>
      <c r="F497" s="5">
        <v>202924</v>
      </c>
    </row>
    <row r="498" spans="1:6" ht="30.75" x14ac:dyDescent="0.3">
      <c r="A498" s="2" t="s">
        <v>1199</v>
      </c>
      <c r="B498" s="2" t="s">
        <v>1200</v>
      </c>
      <c r="C498" s="3">
        <v>5</v>
      </c>
      <c r="D498" s="2" t="s">
        <v>38</v>
      </c>
      <c r="E498" s="4" t="s">
        <v>1201</v>
      </c>
      <c r="F498" s="5">
        <v>710528</v>
      </c>
    </row>
    <row r="499" spans="1:6" x14ac:dyDescent="0.3">
      <c r="A499" s="2" t="s">
        <v>1202</v>
      </c>
      <c r="B499" s="2" t="s">
        <v>1203</v>
      </c>
      <c r="C499" s="3">
        <v>6</v>
      </c>
      <c r="D499" s="2" t="s">
        <v>8</v>
      </c>
      <c r="E499" s="4" t="s">
        <v>1101</v>
      </c>
      <c r="F499" s="5">
        <v>3125220</v>
      </c>
    </row>
    <row r="500" spans="1:6" ht="30.75" x14ac:dyDescent="0.3">
      <c r="A500" s="2" t="s">
        <v>1204</v>
      </c>
      <c r="B500" s="2" t="s">
        <v>1205</v>
      </c>
      <c r="C500" s="3">
        <v>3</v>
      </c>
      <c r="D500" s="2" t="s">
        <v>8</v>
      </c>
      <c r="E500" s="4" t="s">
        <v>1101</v>
      </c>
      <c r="F500" s="5">
        <v>143747</v>
      </c>
    </row>
    <row r="501" spans="1:6" x14ac:dyDescent="0.3">
      <c r="A501" s="2" t="s">
        <v>1206</v>
      </c>
      <c r="B501" s="2" t="s">
        <v>1207</v>
      </c>
      <c r="C501" s="3">
        <v>3</v>
      </c>
      <c r="D501" s="2" t="s">
        <v>8</v>
      </c>
      <c r="E501" s="4" t="s">
        <v>1101</v>
      </c>
      <c r="F501" s="5">
        <v>142791</v>
      </c>
    </row>
    <row r="502" spans="1:6" ht="30.75" x14ac:dyDescent="0.3">
      <c r="A502" s="2" t="s">
        <v>1208</v>
      </c>
      <c r="B502" s="2" t="s">
        <v>1209</v>
      </c>
      <c r="C502" s="3">
        <v>4</v>
      </c>
      <c r="D502" s="2" t="s">
        <v>8</v>
      </c>
      <c r="E502" s="4" t="s">
        <v>1101</v>
      </c>
      <c r="F502" s="5">
        <v>81094</v>
      </c>
    </row>
    <row r="503" spans="1:6" ht="30.75" x14ac:dyDescent="0.3">
      <c r="A503" s="2" t="s">
        <v>1210</v>
      </c>
      <c r="B503" s="2" t="s">
        <v>1211</v>
      </c>
      <c r="C503" s="3">
        <v>2</v>
      </c>
      <c r="D503" s="2" t="s">
        <v>33</v>
      </c>
      <c r="E503" s="4" t="s">
        <v>1101</v>
      </c>
      <c r="F503" s="5">
        <v>127209</v>
      </c>
    </row>
    <row r="504" spans="1:6" ht="30.75" x14ac:dyDescent="0.3">
      <c r="A504" s="2" t="s">
        <v>1212</v>
      </c>
      <c r="B504" s="2" t="s">
        <v>1213</v>
      </c>
      <c r="C504" s="3">
        <v>2</v>
      </c>
      <c r="D504" s="2" t="s">
        <v>25</v>
      </c>
      <c r="E504" s="4" t="s">
        <v>945</v>
      </c>
      <c r="F504" s="5">
        <v>46575916</v>
      </c>
    </row>
    <row r="505" spans="1:6" x14ac:dyDescent="0.3">
      <c r="A505" s="2" t="s">
        <v>1214</v>
      </c>
      <c r="B505" s="2" t="s">
        <v>1215</v>
      </c>
      <c r="C505" s="3">
        <v>1</v>
      </c>
      <c r="D505" s="2" t="s">
        <v>114</v>
      </c>
      <c r="E505" s="4" t="s">
        <v>945</v>
      </c>
      <c r="F505" s="5">
        <v>330152</v>
      </c>
    </row>
    <row r="506" spans="1:6" x14ac:dyDescent="0.3">
      <c r="A506" s="2" t="s">
        <v>1216</v>
      </c>
      <c r="B506" s="2" t="s">
        <v>1217</v>
      </c>
      <c r="C506" s="3">
        <v>3</v>
      </c>
      <c r="D506" s="2" t="s">
        <v>8</v>
      </c>
      <c r="E506" s="4" t="s">
        <v>1218</v>
      </c>
      <c r="F506" s="5">
        <v>68715</v>
      </c>
    </row>
    <row r="507" spans="1:6" x14ac:dyDescent="0.3">
      <c r="A507" s="2" t="s">
        <v>1219</v>
      </c>
      <c r="B507" s="2" t="s">
        <v>1220</v>
      </c>
      <c r="C507" s="3">
        <v>3</v>
      </c>
      <c r="D507" s="2" t="s">
        <v>8</v>
      </c>
      <c r="E507" s="4" t="s">
        <v>1222</v>
      </c>
      <c r="F507" s="5">
        <v>3017337</v>
      </c>
    </row>
    <row r="508" spans="1:6" x14ac:dyDescent="0.3">
      <c r="A508" s="2" t="s">
        <v>1223</v>
      </c>
      <c r="B508" s="2" t="s">
        <v>1224</v>
      </c>
      <c r="C508" s="3">
        <v>2</v>
      </c>
      <c r="D508" s="2" t="s">
        <v>33</v>
      </c>
      <c r="E508" s="4" t="s">
        <v>1225</v>
      </c>
      <c r="F508" s="5">
        <v>157456</v>
      </c>
    </row>
    <row r="509" spans="1:6" x14ac:dyDescent="0.3">
      <c r="A509" s="2" t="s">
        <v>1226</v>
      </c>
      <c r="B509" s="2" t="s">
        <v>1227</v>
      </c>
      <c r="C509" s="3">
        <v>1</v>
      </c>
      <c r="D509" s="2" t="s">
        <v>102</v>
      </c>
      <c r="E509" s="4" t="s">
        <v>1225</v>
      </c>
      <c r="F509" s="5">
        <v>348069</v>
      </c>
    </row>
    <row r="510" spans="1:6" x14ac:dyDescent="0.3">
      <c r="A510" s="2" t="s">
        <v>1228</v>
      </c>
      <c r="B510" s="2" t="s">
        <v>1229</v>
      </c>
      <c r="C510" s="3">
        <v>6</v>
      </c>
      <c r="D510" s="2" t="s">
        <v>8</v>
      </c>
      <c r="E510" s="4" t="s">
        <v>1108</v>
      </c>
      <c r="F510" s="5">
        <v>1042498</v>
      </c>
    </row>
    <row r="511" spans="1:6" x14ac:dyDescent="0.3">
      <c r="A511" s="2" t="s">
        <v>1230</v>
      </c>
      <c r="B511" s="2" t="s">
        <v>1231</v>
      </c>
      <c r="C511" s="3">
        <v>5</v>
      </c>
      <c r="D511" s="2" t="s">
        <v>38</v>
      </c>
      <c r="E511" s="4" t="s">
        <v>1108</v>
      </c>
      <c r="F511" s="5">
        <v>258598</v>
      </c>
    </row>
    <row r="512" spans="1:6" x14ac:dyDescent="0.3">
      <c r="A512" s="2" t="s">
        <v>1233</v>
      </c>
      <c r="B512" s="2" t="s">
        <v>1234</v>
      </c>
      <c r="C512" s="3">
        <v>6</v>
      </c>
      <c r="D512" s="2" t="s">
        <v>8</v>
      </c>
      <c r="E512" s="4" t="s">
        <v>1108</v>
      </c>
      <c r="F512" s="5">
        <v>77018</v>
      </c>
    </row>
    <row r="513" spans="1:6" x14ac:dyDescent="0.3">
      <c r="A513" s="2" t="s">
        <v>1235</v>
      </c>
      <c r="B513" s="2" t="s">
        <v>1236</v>
      </c>
      <c r="C513" s="3">
        <v>5</v>
      </c>
      <c r="D513" s="2" t="s">
        <v>38</v>
      </c>
      <c r="E513" s="4" t="s">
        <v>1108</v>
      </c>
      <c r="F513" s="5">
        <v>73284</v>
      </c>
    </row>
    <row r="514" spans="1:6" ht="30.75" x14ac:dyDescent="0.3">
      <c r="A514" s="2" t="s">
        <v>1238</v>
      </c>
      <c r="B514" s="2" t="s">
        <v>1239</v>
      </c>
      <c r="C514" s="3">
        <v>5</v>
      </c>
      <c r="D514" s="2" t="s">
        <v>38</v>
      </c>
      <c r="E514" s="4" t="s">
        <v>1108</v>
      </c>
      <c r="F514" s="5">
        <v>52806</v>
      </c>
    </row>
    <row r="515" spans="1:6" x14ac:dyDescent="0.3">
      <c r="A515" s="2" t="s">
        <v>1240</v>
      </c>
      <c r="B515" s="2" t="s">
        <v>1241</v>
      </c>
      <c r="C515" s="3">
        <v>5</v>
      </c>
      <c r="D515" s="2" t="s">
        <v>38</v>
      </c>
      <c r="E515" s="4" t="s">
        <v>1108</v>
      </c>
      <c r="F515" s="5">
        <v>100370</v>
      </c>
    </row>
    <row r="516" spans="1:6" ht="30.75" x14ac:dyDescent="0.3">
      <c r="A516" s="2" t="s">
        <v>1242</v>
      </c>
      <c r="B516" s="2" t="s">
        <v>1243</v>
      </c>
      <c r="C516" s="3">
        <v>3</v>
      </c>
      <c r="D516" s="2" t="s">
        <v>8</v>
      </c>
      <c r="E516" s="4" t="s">
        <v>1108</v>
      </c>
      <c r="F516" s="5">
        <v>744512</v>
      </c>
    </row>
    <row r="517" spans="1:6" ht="30.75" x14ac:dyDescent="0.3">
      <c r="A517" s="2" t="s">
        <v>1244</v>
      </c>
      <c r="B517" s="2" t="s">
        <v>1245</v>
      </c>
      <c r="C517" s="3">
        <v>3</v>
      </c>
      <c r="D517" s="2" t="s">
        <v>8</v>
      </c>
      <c r="E517" s="4" t="s">
        <v>1237</v>
      </c>
      <c r="F517" s="5">
        <v>399445</v>
      </c>
    </row>
    <row r="518" spans="1:6" ht="30.75" x14ac:dyDescent="0.3">
      <c r="A518" s="2" t="s">
        <v>1246</v>
      </c>
      <c r="B518" s="2" t="s">
        <v>1247</v>
      </c>
      <c r="C518" s="3">
        <v>2</v>
      </c>
      <c r="D518" s="2" t="s">
        <v>25</v>
      </c>
      <c r="E518" s="4" t="s">
        <v>1248</v>
      </c>
      <c r="F518" s="5">
        <v>2030278</v>
      </c>
    </row>
    <row r="519" spans="1:6" ht="30.75" x14ac:dyDescent="0.3">
      <c r="A519" s="2" t="s">
        <v>1249</v>
      </c>
      <c r="B519" s="2" t="s">
        <v>1250</v>
      </c>
      <c r="C519" s="3">
        <v>2</v>
      </c>
      <c r="D519" s="2" t="s">
        <v>25</v>
      </c>
      <c r="E519" s="4" t="s">
        <v>1251</v>
      </c>
      <c r="F519" s="5">
        <v>109941</v>
      </c>
    </row>
    <row r="520" spans="1:6" ht="30.75" x14ac:dyDescent="0.3">
      <c r="A520" s="2" t="s">
        <v>1252</v>
      </c>
      <c r="B520" s="2" t="s">
        <v>1253</v>
      </c>
      <c r="C520" s="3">
        <v>3</v>
      </c>
      <c r="D520" s="2" t="s">
        <v>8</v>
      </c>
      <c r="E520" s="4" t="s">
        <v>1251</v>
      </c>
      <c r="F520" s="5">
        <v>381741</v>
      </c>
    </row>
    <row r="521" spans="1:6" x14ac:dyDescent="0.3">
      <c r="A521" s="2" t="s">
        <v>1254</v>
      </c>
      <c r="B521" s="2" t="s">
        <v>1255</v>
      </c>
      <c r="C521" s="3">
        <v>2</v>
      </c>
      <c r="D521" s="2" t="s">
        <v>33</v>
      </c>
      <c r="E521" s="4" t="s">
        <v>604</v>
      </c>
      <c r="F521" s="5">
        <v>437787</v>
      </c>
    </row>
    <row r="522" spans="1:6" x14ac:dyDescent="0.3">
      <c r="A522" s="2" t="s">
        <v>1256</v>
      </c>
      <c r="B522" s="2" t="s">
        <v>1257</v>
      </c>
      <c r="C522" s="3">
        <v>5</v>
      </c>
      <c r="D522" s="2" t="s">
        <v>38</v>
      </c>
      <c r="E522" s="4" t="s">
        <v>1221</v>
      </c>
      <c r="F522" s="5">
        <v>493650</v>
      </c>
    </row>
    <row r="523" spans="1:6" x14ac:dyDescent="0.3">
      <c r="A523" s="2" t="s">
        <v>1258</v>
      </c>
      <c r="B523" s="2" t="s">
        <v>1259</v>
      </c>
      <c r="C523" s="3">
        <v>2</v>
      </c>
      <c r="D523" s="2" t="s">
        <v>33</v>
      </c>
      <c r="E523" s="4" t="s">
        <v>1260</v>
      </c>
      <c r="F523" s="5">
        <v>87942</v>
      </c>
    </row>
    <row r="524" spans="1:6" x14ac:dyDescent="0.3">
      <c r="A524" s="2" t="s">
        <v>1261</v>
      </c>
      <c r="B524" s="2" t="s">
        <v>1262</v>
      </c>
      <c r="C524" s="3">
        <v>4</v>
      </c>
      <c r="D524" s="2" t="s">
        <v>8</v>
      </c>
      <c r="E524" s="4" t="s">
        <v>1260</v>
      </c>
      <c r="F524" s="5">
        <v>6809</v>
      </c>
    </row>
    <row r="525" spans="1:6" x14ac:dyDescent="0.3">
      <c r="A525" s="2" t="s">
        <v>1263</v>
      </c>
      <c r="B525" s="2" t="s">
        <v>1264</v>
      </c>
      <c r="C525" s="3">
        <v>3</v>
      </c>
      <c r="D525" s="2" t="s">
        <v>8</v>
      </c>
      <c r="E525" s="4" t="s">
        <v>1260</v>
      </c>
      <c r="F525" s="5">
        <v>63306</v>
      </c>
    </row>
    <row r="526" spans="1:6" x14ac:dyDescent="0.3">
      <c r="A526" s="2" t="s">
        <v>1265</v>
      </c>
      <c r="B526" s="2" t="s">
        <v>1266</v>
      </c>
      <c r="C526" s="3">
        <v>4</v>
      </c>
      <c r="D526" s="2" t="s">
        <v>8</v>
      </c>
      <c r="E526" s="4" t="s">
        <v>350</v>
      </c>
      <c r="F526" s="5">
        <v>46234</v>
      </c>
    </row>
    <row r="527" spans="1:6" ht="30.75" x14ac:dyDescent="0.3">
      <c r="A527" s="2" t="s">
        <v>1267</v>
      </c>
      <c r="B527" s="2" t="s">
        <v>1268</v>
      </c>
      <c r="C527" s="3">
        <v>4</v>
      </c>
      <c r="D527" s="2" t="s">
        <v>8</v>
      </c>
      <c r="E527" s="4" t="s">
        <v>350</v>
      </c>
      <c r="F527" s="5">
        <v>110877</v>
      </c>
    </row>
    <row r="528" spans="1:6" x14ac:dyDescent="0.3">
      <c r="A528" s="2" t="s">
        <v>1269</v>
      </c>
      <c r="B528" s="2" t="s">
        <v>1270</v>
      </c>
      <c r="C528" s="3">
        <v>4</v>
      </c>
      <c r="D528" s="2" t="s">
        <v>8</v>
      </c>
      <c r="E528" s="4" t="s">
        <v>350</v>
      </c>
      <c r="F528" s="5">
        <v>1806720</v>
      </c>
    </row>
    <row r="529" spans="1:6" x14ac:dyDescent="0.3">
      <c r="A529" s="2" t="s">
        <v>1272</v>
      </c>
      <c r="B529" s="2" t="s">
        <v>1273</v>
      </c>
      <c r="C529" s="3">
        <v>2</v>
      </c>
      <c r="D529" s="2" t="s">
        <v>25</v>
      </c>
      <c r="E529" s="4" t="s">
        <v>350</v>
      </c>
      <c r="F529" s="5">
        <v>13305</v>
      </c>
    </row>
    <row r="530" spans="1:6" x14ac:dyDescent="0.3">
      <c r="A530" s="2" t="s">
        <v>1274</v>
      </c>
      <c r="B530" s="2" t="s">
        <v>1255</v>
      </c>
      <c r="C530" s="3">
        <v>2</v>
      </c>
      <c r="D530" s="2" t="s">
        <v>33</v>
      </c>
      <c r="E530" s="4" t="s">
        <v>350</v>
      </c>
      <c r="F530" s="5">
        <v>158790</v>
      </c>
    </row>
    <row r="531" spans="1:6" x14ac:dyDescent="0.3">
      <c r="A531" s="2" t="s">
        <v>1275</v>
      </c>
      <c r="B531" s="2" t="s">
        <v>1276</v>
      </c>
      <c r="C531" s="3">
        <v>2</v>
      </c>
      <c r="D531" s="2" t="s">
        <v>33</v>
      </c>
      <c r="E531" s="4" t="s">
        <v>350</v>
      </c>
      <c r="F531" s="5">
        <v>239907</v>
      </c>
    </row>
    <row r="532" spans="1:6" x14ac:dyDescent="0.3">
      <c r="A532" s="2" t="s">
        <v>1277</v>
      </c>
      <c r="B532" s="2" t="s">
        <v>1278</v>
      </c>
      <c r="C532" s="3">
        <v>2</v>
      </c>
      <c r="D532" s="2" t="s">
        <v>33</v>
      </c>
      <c r="E532" s="4" t="s">
        <v>350</v>
      </c>
      <c r="F532" s="5">
        <v>173513</v>
      </c>
    </row>
    <row r="533" spans="1:6" x14ac:dyDescent="0.3">
      <c r="A533" s="2" t="s">
        <v>1279</v>
      </c>
      <c r="B533" s="2" t="s">
        <v>1280</v>
      </c>
      <c r="C533" s="3">
        <v>2</v>
      </c>
      <c r="D533" s="2" t="s">
        <v>33</v>
      </c>
      <c r="E533" s="4" t="s">
        <v>350</v>
      </c>
      <c r="F533" s="5">
        <v>191583</v>
      </c>
    </row>
    <row r="534" spans="1:6" x14ac:dyDescent="0.3">
      <c r="A534" s="2" t="s">
        <v>1281</v>
      </c>
      <c r="B534" s="2" t="s">
        <v>1282</v>
      </c>
      <c r="C534" s="3">
        <v>2</v>
      </c>
      <c r="D534" s="2" t="s">
        <v>25</v>
      </c>
      <c r="E534" s="4" t="s">
        <v>350</v>
      </c>
      <c r="F534" s="5">
        <v>274990</v>
      </c>
    </row>
    <row r="535" spans="1:6" x14ac:dyDescent="0.3">
      <c r="A535" s="2" t="s">
        <v>1283</v>
      </c>
      <c r="B535" s="2" t="s">
        <v>1284</v>
      </c>
      <c r="C535" s="3">
        <v>4</v>
      </c>
      <c r="D535" s="2" t="s">
        <v>8</v>
      </c>
      <c r="E535" s="4" t="s">
        <v>350</v>
      </c>
      <c r="F535" s="5">
        <v>355644</v>
      </c>
    </row>
    <row r="536" spans="1:6" x14ac:dyDescent="0.3">
      <c r="A536" s="2" t="s">
        <v>1285</v>
      </c>
      <c r="B536" s="2" t="s">
        <v>1286</v>
      </c>
      <c r="C536" s="3">
        <v>6</v>
      </c>
      <c r="D536" s="2" t="s">
        <v>8</v>
      </c>
      <c r="E536" s="4" t="s">
        <v>350</v>
      </c>
      <c r="F536" s="5">
        <v>165015</v>
      </c>
    </row>
    <row r="537" spans="1:6" x14ac:dyDescent="0.3">
      <c r="A537" s="2" t="s">
        <v>1287</v>
      </c>
      <c r="B537" s="2" t="s">
        <v>1288</v>
      </c>
      <c r="C537" s="3">
        <v>7</v>
      </c>
      <c r="D537" s="2" t="s">
        <v>8</v>
      </c>
      <c r="E537" s="4" t="s">
        <v>350</v>
      </c>
      <c r="F537" s="5">
        <v>2510039</v>
      </c>
    </row>
    <row r="538" spans="1:6" x14ac:dyDescent="0.3">
      <c r="A538" s="2" t="s">
        <v>1289</v>
      </c>
      <c r="B538" s="2" t="s">
        <v>1290</v>
      </c>
      <c r="C538" s="3">
        <v>2</v>
      </c>
      <c r="D538" s="2" t="s">
        <v>25</v>
      </c>
      <c r="E538" s="4" t="s">
        <v>350</v>
      </c>
      <c r="F538" s="5">
        <v>60428</v>
      </c>
    </row>
    <row r="539" spans="1:6" ht="30.75" x14ac:dyDescent="0.3">
      <c r="A539" s="2" t="s">
        <v>1291</v>
      </c>
      <c r="B539" s="2" t="s">
        <v>1292</v>
      </c>
      <c r="C539" s="3">
        <v>4</v>
      </c>
      <c r="D539" s="2" t="s">
        <v>8</v>
      </c>
      <c r="E539" s="4" t="s">
        <v>350</v>
      </c>
      <c r="F539" s="5">
        <v>8254209</v>
      </c>
    </row>
    <row r="540" spans="1:6" x14ac:dyDescent="0.3">
      <c r="A540" s="2" t="s">
        <v>1293</v>
      </c>
      <c r="B540" s="2" t="s">
        <v>1294</v>
      </c>
      <c r="C540" s="3">
        <v>4</v>
      </c>
      <c r="D540" s="2" t="s">
        <v>8</v>
      </c>
      <c r="E540" s="4" t="s">
        <v>350</v>
      </c>
      <c r="F540" s="5">
        <v>182260</v>
      </c>
    </row>
    <row r="541" spans="1:6" x14ac:dyDescent="0.3">
      <c r="A541" s="2" t="s">
        <v>1295</v>
      </c>
      <c r="B541" s="2" t="s">
        <v>1296</v>
      </c>
      <c r="C541" s="3">
        <v>3</v>
      </c>
      <c r="D541" s="2" t="s">
        <v>8</v>
      </c>
      <c r="E541" s="4" t="s">
        <v>350</v>
      </c>
      <c r="F541" s="5">
        <v>116595</v>
      </c>
    </row>
    <row r="542" spans="1:6" x14ac:dyDescent="0.3">
      <c r="A542" s="2" t="s">
        <v>1297</v>
      </c>
      <c r="B542" s="2" t="s">
        <v>1298</v>
      </c>
      <c r="C542" s="3">
        <v>4</v>
      </c>
      <c r="D542" s="2" t="s">
        <v>8</v>
      </c>
      <c r="E542" s="4" t="s">
        <v>350</v>
      </c>
      <c r="F542" s="5">
        <v>156354</v>
      </c>
    </row>
    <row r="543" spans="1:6" x14ac:dyDescent="0.3">
      <c r="A543" s="2" t="s">
        <v>1299</v>
      </c>
      <c r="B543" s="2" t="s">
        <v>1300</v>
      </c>
      <c r="C543" s="3">
        <v>4</v>
      </c>
      <c r="D543" s="2" t="s">
        <v>8</v>
      </c>
      <c r="E543" s="4" t="s">
        <v>350</v>
      </c>
      <c r="F543" s="5">
        <v>5847393</v>
      </c>
    </row>
    <row r="544" spans="1:6" x14ac:dyDescent="0.3">
      <c r="A544" s="2" t="s">
        <v>1301</v>
      </c>
      <c r="B544" s="2" t="s">
        <v>1302</v>
      </c>
      <c r="C544" s="3">
        <v>7</v>
      </c>
      <c r="D544" s="2" t="s">
        <v>8</v>
      </c>
      <c r="E544" s="4" t="s">
        <v>350</v>
      </c>
      <c r="F544" s="5">
        <v>12340397</v>
      </c>
    </row>
    <row r="545" spans="1:6" x14ac:dyDescent="0.3">
      <c r="A545" s="2" t="s">
        <v>1303</v>
      </c>
      <c r="B545" s="2" t="s">
        <v>1304</v>
      </c>
      <c r="C545" s="3">
        <v>5</v>
      </c>
      <c r="D545" s="2" t="s">
        <v>38</v>
      </c>
      <c r="E545" s="4" t="s">
        <v>350</v>
      </c>
      <c r="F545" s="5">
        <v>1089221</v>
      </c>
    </row>
    <row r="546" spans="1:6" ht="30.75" x14ac:dyDescent="0.3">
      <c r="A546" s="2" t="s">
        <v>1305</v>
      </c>
      <c r="B546" s="2" t="s">
        <v>1306</v>
      </c>
      <c r="C546" s="3">
        <v>3</v>
      </c>
      <c r="D546" s="2" t="s">
        <v>8</v>
      </c>
      <c r="E546" s="4" t="s">
        <v>350</v>
      </c>
      <c r="F546" s="5">
        <v>156051</v>
      </c>
    </row>
    <row r="547" spans="1:6" ht="30.75" x14ac:dyDescent="0.3">
      <c r="A547" s="2" t="s">
        <v>1307</v>
      </c>
      <c r="B547" s="2" t="s">
        <v>1308</v>
      </c>
      <c r="C547" s="3">
        <v>3</v>
      </c>
      <c r="D547" s="2" t="s">
        <v>8</v>
      </c>
      <c r="E547" s="4" t="s">
        <v>350</v>
      </c>
      <c r="F547" s="5">
        <v>218455</v>
      </c>
    </row>
    <row r="548" spans="1:6" ht="30.75" x14ac:dyDescent="0.3">
      <c r="A548" s="2" t="s">
        <v>1309</v>
      </c>
      <c r="B548" s="2" t="s">
        <v>1310</v>
      </c>
      <c r="C548" s="3">
        <v>3</v>
      </c>
      <c r="D548" s="2" t="s">
        <v>8</v>
      </c>
      <c r="E548" s="4" t="s">
        <v>350</v>
      </c>
      <c r="F548" s="5">
        <v>492994</v>
      </c>
    </row>
    <row r="549" spans="1:6" x14ac:dyDescent="0.3">
      <c r="A549" s="2" t="s">
        <v>1311</v>
      </c>
      <c r="B549" s="2" t="s">
        <v>1312</v>
      </c>
      <c r="C549" s="3">
        <v>4</v>
      </c>
      <c r="D549" s="2" t="s">
        <v>8</v>
      </c>
      <c r="E549" s="4" t="s">
        <v>350</v>
      </c>
      <c r="F549" s="5">
        <v>2078431</v>
      </c>
    </row>
    <row r="550" spans="1:6" x14ac:dyDescent="0.3">
      <c r="A550" s="2" t="s">
        <v>1313</v>
      </c>
      <c r="B550" s="2" t="s">
        <v>1314</v>
      </c>
      <c r="C550" s="3">
        <v>6</v>
      </c>
      <c r="D550" s="2" t="s">
        <v>8</v>
      </c>
      <c r="E550" s="4" t="s">
        <v>350</v>
      </c>
      <c r="F550" s="5">
        <v>34756</v>
      </c>
    </row>
    <row r="551" spans="1:6" ht="30.75" x14ac:dyDescent="0.3">
      <c r="A551" s="2" t="s">
        <v>1315</v>
      </c>
      <c r="B551" s="2" t="s">
        <v>1316</v>
      </c>
      <c r="C551" s="3">
        <v>3</v>
      </c>
      <c r="D551" s="2" t="s">
        <v>8</v>
      </c>
      <c r="E551" s="4" t="s">
        <v>350</v>
      </c>
      <c r="F551" s="5">
        <v>37136</v>
      </c>
    </row>
    <row r="552" spans="1:6" x14ac:dyDescent="0.3">
      <c r="A552" s="2" t="s">
        <v>1317</v>
      </c>
      <c r="B552" s="2" t="s">
        <v>1318</v>
      </c>
      <c r="C552" s="3">
        <v>6</v>
      </c>
      <c r="D552" s="2" t="s">
        <v>8</v>
      </c>
      <c r="E552" s="4" t="s">
        <v>350</v>
      </c>
      <c r="F552" s="5">
        <v>63346</v>
      </c>
    </row>
    <row r="553" spans="1:6" x14ac:dyDescent="0.3">
      <c r="A553" s="2" t="s">
        <v>1319</v>
      </c>
      <c r="B553" s="2" t="s">
        <v>1320</v>
      </c>
      <c r="C553" s="3">
        <v>2</v>
      </c>
      <c r="D553" s="2" t="s">
        <v>25</v>
      </c>
      <c r="E553" s="4" t="s">
        <v>350</v>
      </c>
      <c r="F553" s="5">
        <v>855153</v>
      </c>
    </row>
    <row r="554" spans="1:6" x14ac:dyDescent="0.3">
      <c r="A554" s="2" t="s">
        <v>1321</v>
      </c>
      <c r="B554" s="2" t="s">
        <v>1322</v>
      </c>
      <c r="C554" s="3">
        <v>4</v>
      </c>
      <c r="D554" s="2" t="s">
        <v>8</v>
      </c>
      <c r="E554" s="4" t="s">
        <v>350</v>
      </c>
      <c r="F554" s="5">
        <v>83043</v>
      </c>
    </row>
    <row r="555" spans="1:6" x14ac:dyDescent="0.3">
      <c r="A555" s="2" t="s">
        <v>1323</v>
      </c>
      <c r="B555" s="2" t="s">
        <v>973</v>
      </c>
      <c r="C555" s="3">
        <v>11</v>
      </c>
      <c r="D555" s="2" t="s">
        <v>8</v>
      </c>
      <c r="E555" s="4" t="s">
        <v>350</v>
      </c>
      <c r="F555" s="5">
        <v>2320461</v>
      </c>
    </row>
    <row r="556" spans="1:6" x14ac:dyDescent="0.3">
      <c r="A556" s="2" t="s">
        <v>1324</v>
      </c>
      <c r="B556" s="2" t="s">
        <v>1325</v>
      </c>
      <c r="C556" s="3">
        <v>6</v>
      </c>
      <c r="D556" s="2" t="s">
        <v>8</v>
      </c>
      <c r="E556" s="4" t="s">
        <v>350</v>
      </c>
      <c r="F556" s="5">
        <v>307524</v>
      </c>
    </row>
    <row r="557" spans="1:6" ht="30.75" x14ac:dyDescent="0.3">
      <c r="A557" s="2" t="s">
        <v>1326</v>
      </c>
      <c r="B557" s="2" t="s">
        <v>1327</v>
      </c>
      <c r="C557" s="3">
        <v>5</v>
      </c>
      <c r="D557" s="2" t="s">
        <v>38</v>
      </c>
      <c r="E557" s="4" t="s">
        <v>1328</v>
      </c>
      <c r="F557" s="5">
        <v>2436734</v>
      </c>
    </row>
    <row r="558" spans="1:6" ht="30.75" x14ac:dyDescent="0.3">
      <c r="A558" s="2" t="s">
        <v>1329</v>
      </c>
      <c r="B558" s="2" t="s">
        <v>1330</v>
      </c>
      <c r="C558" s="3">
        <v>9</v>
      </c>
      <c r="D558" s="2" t="s">
        <v>8</v>
      </c>
      <c r="E558" s="4" t="s">
        <v>1328</v>
      </c>
      <c r="F558" s="5">
        <v>10496315</v>
      </c>
    </row>
    <row r="559" spans="1:6" x14ac:dyDescent="0.3">
      <c r="A559" s="2" t="s">
        <v>1331</v>
      </c>
      <c r="B559" s="2" t="s">
        <v>1332</v>
      </c>
      <c r="C559" s="3">
        <v>5</v>
      </c>
      <c r="D559" s="2" t="s">
        <v>38</v>
      </c>
      <c r="E559" s="4" t="s">
        <v>1271</v>
      </c>
      <c r="F559" s="5">
        <v>50159</v>
      </c>
    </row>
    <row r="560" spans="1:6" x14ac:dyDescent="0.3">
      <c r="A560" s="2" t="s">
        <v>1333</v>
      </c>
      <c r="B560" s="2" t="s">
        <v>1334</v>
      </c>
      <c r="C560" s="3">
        <v>1</v>
      </c>
      <c r="D560" s="2" t="s">
        <v>102</v>
      </c>
      <c r="E560" s="4" t="s">
        <v>1271</v>
      </c>
      <c r="F560" s="5">
        <v>145285</v>
      </c>
    </row>
    <row r="561" spans="1:6" x14ac:dyDescent="0.3">
      <c r="A561" s="2" t="s">
        <v>1335</v>
      </c>
      <c r="B561" s="2" t="s">
        <v>1334</v>
      </c>
      <c r="C561" s="3">
        <v>1</v>
      </c>
      <c r="D561" s="2" t="s">
        <v>102</v>
      </c>
      <c r="E561" s="4" t="s">
        <v>1271</v>
      </c>
      <c r="F561" s="5">
        <v>453543</v>
      </c>
    </row>
    <row r="562" spans="1:6" x14ac:dyDescent="0.3">
      <c r="A562" s="2" t="s">
        <v>1336</v>
      </c>
      <c r="B562" s="2" t="s">
        <v>1337</v>
      </c>
      <c r="C562" s="3">
        <v>1</v>
      </c>
      <c r="D562" s="2" t="s">
        <v>102</v>
      </c>
      <c r="E562" s="4" t="s">
        <v>1271</v>
      </c>
      <c r="F562" s="5">
        <v>32354</v>
      </c>
    </row>
    <row r="563" spans="1:6" x14ac:dyDescent="0.3">
      <c r="A563" s="2" t="s">
        <v>1338</v>
      </c>
      <c r="B563" s="2" t="s">
        <v>1339</v>
      </c>
      <c r="C563" s="3">
        <v>3</v>
      </c>
      <c r="D563" s="2" t="s">
        <v>8</v>
      </c>
      <c r="E563" s="4" t="s">
        <v>1271</v>
      </c>
      <c r="F563" s="5">
        <v>0</v>
      </c>
    </row>
    <row r="564" spans="1:6" x14ac:dyDescent="0.3">
      <c r="A564" s="2" t="s">
        <v>1340</v>
      </c>
      <c r="B564" s="2" t="s">
        <v>1341</v>
      </c>
      <c r="C564" s="3">
        <v>3</v>
      </c>
      <c r="D564" s="2" t="s">
        <v>8</v>
      </c>
      <c r="E564" s="4" t="s">
        <v>1271</v>
      </c>
      <c r="F564" s="5">
        <v>163013</v>
      </c>
    </row>
    <row r="565" spans="1:6" x14ac:dyDescent="0.3">
      <c r="A565" s="2" t="s">
        <v>1342</v>
      </c>
      <c r="B565" s="2" t="s">
        <v>1343</v>
      </c>
      <c r="C565" s="3">
        <v>4</v>
      </c>
      <c r="D565" s="2" t="s">
        <v>8</v>
      </c>
      <c r="E565" s="4" t="s">
        <v>1344</v>
      </c>
      <c r="F565" s="5">
        <v>506098</v>
      </c>
    </row>
    <row r="566" spans="1:6" x14ac:dyDescent="0.3">
      <c r="A566" s="2" t="s">
        <v>1345</v>
      </c>
      <c r="B566" s="2" t="s">
        <v>1346</v>
      </c>
      <c r="C566" s="3">
        <v>6</v>
      </c>
      <c r="D566" s="2" t="s">
        <v>8</v>
      </c>
      <c r="E566" s="4" t="s">
        <v>998</v>
      </c>
      <c r="F566" s="5">
        <v>178852</v>
      </c>
    </row>
    <row r="567" spans="1:6" x14ac:dyDescent="0.3">
      <c r="A567" s="2" t="s">
        <v>1347</v>
      </c>
      <c r="B567" s="2" t="s">
        <v>1348</v>
      </c>
      <c r="C567" s="3">
        <v>2</v>
      </c>
      <c r="D567" s="2" t="s">
        <v>25</v>
      </c>
      <c r="E567" s="4" t="s">
        <v>1076</v>
      </c>
      <c r="F567" s="5">
        <v>88443</v>
      </c>
    </row>
    <row r="568" spans="1:6" x14ac:dyDescent="0.3">
      <c r="A568" s="2" t="s">
        <v>1349</v>
      </c>
      <c r="B568" s="2" t="s">
        <v>1350</v>
      </c>
      <c r="C568" s="3">
        <v>2</v>
      </c>
      <c r="D568" s="2" t="s">
        <v>25</v>
      </c>
      <c r="E568" s="4" t="s">
        <v>1076</v>
      </c>
      <c r="F568" s="5">
        <v>150870</v>
      </c>
    </row>
    <row r="569" spans="1:6" ht="30.75" x14ac:dyDescent="0.3">
      <c r="A569" s="2" t="s">
        <v>1351</v>
      </c>
      <c r="B569" s="2" t="s">
        <v>1352</v>
      </c>
      <c r="C569" s="3">
        <v>2</v>
      </c>
      <c r="D569" s="2" t="s">
        <v>25</v>
      </c>
      <c r="E569" s="4" t="s">
        <v>1076</v>
      </c>
      <c r="F569" s="5">
        <v>377857</v>
      </c>
    </row>
    <row r="570" spans="1:6" x14ac:dyDescent="0.3">
      <c r="A570" s="2" t="s">
        <v>1353</v>
      </c>
      <c r="B570" s="2" t="s">
        <v>1354</v>
      </c>
      <c r="C570" s="3">
        <v>2</v>
      </c>
      <c r="D570" s="2" t="s">
        <v>25</v>
      </c>
      <c r="E570" s="4" t="s">
        <v>1076</v>
      </c>
      <c r="F570" s="5">
        <v>560996</v>
      </c>
    </row>
    <row r="571" spans="1:6" ht="30.75" x14ac:dyDescent="0.3">
      <c r="A571" s="2" t="s">
        <v>1355</v>
      </c>
      <c r="B571" s="2" t="s">
        <v>1356</v>
      </c>
      <c r="C571" s="3">
        <v>2</v>
      </c>
      <c r="D571" s="2" t="s">
        <v>25</v>
      </c>
      <c r="E571" s="4" t="s">
        <v>1076</v>
      </c>
      <c r="F571" s="5">
        <v>8553</v>
      </c>
    </row>
    <row r="572" spans="1:6" x14ac:dyDescent="0.3">
      <c r="A572" s="2" t="s">
        <v>1357</v>
      </c>
      <c r="B572" s="2" t="s">
        <v>1358</v>
      </c>
      <c r="C572" s="3">
        <v>1</v>
      </c>
      <c r="D572" s="2" t="s">
        <v>102</v>
      </c>
      <c r="E572" s="4" t="s">
        <v>1076</v>
      </c>
      <c r="F572" s="5">
        <v>1271945</v>
      </c>
    </row>
    <row r="573" spans="1:6" x14ac:dyDescent="0.3">
      <c r="A573" s="2" t="s">
        <v>1359</v>
      </c>
      <c r="B573" s="2" t="s">
        <v>1360</v>
      </c>
      <c r="C573" s="3">
        <v>2</v>
      </c>
      <c r="D573" s="2" t="s">
        <v>25</v>
      </c>
      <c r="E573" s="4" t="s">
        <v>1076</v>
      </c>
      <c r="F573" s="5">
        <v>464536</v>
      </c>
    </row>
    <row r="574" spans="1:6" x14ac:dyDescent="0.3">
      <c r="A574" s="2" t="s">
        <v>1361</v>
      </c>
      <c r="B574" s="2" t="s">
        <v>1362</v>
      </c>
      <c r="C574" s="3">
        <v>2</v>
      </c>
      <c r="D574" s="2" t="s">
        <v>25</v>
      </c>
      <c r="E574" s="4" t="s">
        <v>1076</v>
      </c>
      <c r="F574" s="5">
        <v>167505</v>
      </c>
    </row>
    <row r="575" spans="1:6" x14ac:dyDescent="0.3">
      <c r="A575" s="2" t="s">
        <v>1363</v>
      </c>
      <c r="B575" s="2" t="s">
        <v>1364</v>
      </c>
      <c r="C575" s="3">
        <v>2</v>
      </c>
      <c r="D575" s="2" t="s">
        <v>25</v>
      </c>
      <c r="E575" s="4" t="s">
        <v>1076</v>
      </c>
      <c r="F575" s="5">
        <v>157877</v>
      </c>
    </row>
    <row r="576" spans="1:6" x14ac:dyDescent="0.3">
      <c r="A576" s="2" t="s">
        <v>1365</v>
      </c>
      <c r="B576" s="2" t="s">
        <v>1366</v>
      </c>
      <c r="C576" s="3">
        <v>2</v>
      </c>
      <c r="D576" s="2" t="s">
        <v>25</v>
      </c>
      <c r="E576" s="4" t="s">
        <v>1076</v>
      </c>
      <c r="F576" s="5">
        <v>5718909</v>
      </c>
    </row>
    <row r="577" spans="1:6" x14ac:dyDescent="0.3">
      <c r="A577" s="2" t="s">
        <v>1367</v>
      </c>
      <c r="B577" s="2" t="s">
        <v>1368</v>
      </c>
      <c r="C577" s="3">
        <v>1</v>
      </c>
      <c r="D577" s="2" t="s">
        <v>105</v>
      </c>
      <c r="E577" s="4" t="s">
        <v>1076</v>
      </c>
      <c r="F577" s="5">
        <v>1509317</v>
      </c>
    </row>
    <row r="578" spans="1:6" x14ac:dyDescent="0.3">
      <c r="A578" s="2" t="s">
        <v>1369</v>
      </c>
      <c r="B578" s="2" t="s">
        <v>1370</v>
      </c>
      <c r="C578" s="3">
        <v>2</v>
      </c>
      <c r="D578" s="2" t="s">
        <v>25</v>
      </c>
      <c r="E578" s="4" t="s">
        <v>1076</v>
      </c>
      <c r="F578" s="5">
        <v>787804</v>
      </c>
    </row>
    <row r="579" spans="1:6" x14ac:dyDescent="0.3">
      <c r="A579" s="2" t="s">
        <v>1371</v>
      </c>
      <c r="B579" s="2" t="s">
        <v>1372</v>
      </c>
      <c r="C579" s="3">
        <v>2</v>
      </c>
      <c r="D579" s="2" t="s">
        <v>25</v>
      </c>
      <c r="E579" s="4" t="s">
        <v>1076</v>
      </c>
      <c r="F579" s="5">
        <v>195711</v>
      </c>
    </row>
    <row r="580" spans="1:6" x14ac:dyDescent="0.3">
      <c r="A580" s="2" t="s">
        <v>1373</v>
      </c>
      <c r="B580" s="2" t="s">
        <v>1374</v>
      </c>
      <c r="C580" s="3">
        <v>2</v>
      </c>
      <c r="D580" s="2" t="s">
        <v>25</v>
      </c>
      <c r="E580" s="4" t="s">
        <v>1076</v>
      </c>
      <c r="F580" s="5">
        <v>135736</v>
      </c>
    </row>
    <row r="581" spans="1:6" x14ac:dyDescent="0.3">
      <c r="A581" s="2" t="s">
        <v>1375</v>
      </c>
      <c r="B581" s="2" t="s">
        <v>1376</v>
      </c>
      <c r="C581" s="3">
        <v>2</v>
      </c>
      <c r="D581" s="2" t="s">
        <v>25</v>
      </c>
      <c r="E581" s="4" t="s">
        <v>1076</v>
      </c>
      <c r="F581" s="5">
        <v>7200132</v>
      </c>
    </row>
    <row r="582" spans="1:6" x14ac:dyDescent="0.3">
      <c r="A582" s="2" t="s">
        <v>1377</v>
      </c>
      <c r="B582" s="2" t="s">
        <v>842</v>
      </c>
      <c r="C582" s="3">
        <v>2</v>
      </c>
      <c r="D582" s="2" t="s">
        <v>25</v>
      </c>
      <c r="E582" s="4" t="s">
        <v>1076</v>
      </c>
      <c r="F582" s="5">
        <v>632397</v>
      </c>
    </row>
    <row r="583" spans="1:6" x14ac:dyDescent="0.3">
      <c r="A583" s="2" t="s">
        <v>1378</v>
      </c>
      <c r="B583" s="2" t="s">
        <v>1379</v>
      </c>
      <c r="C583" s="3">
        <v>1</v>
      </c>
      <c r="D583" s="2" t="s">
        <v>102</v>
      </c>
      <c r="E583" s="4" t="s">
        <v>1076</v>
      </c>
      <c r="F583" s="5">
        <v>2074636</v>
      </c>
    </row>
    <row r="584" spans="1:6" x14ac:dyDescent="0.3">
      <c r="A584" s="2" t="s">
        <v>1380</v>
      </c>
      <c r="B584" s="2" t="s">
        <v>1381</v>
      </c>
      <c r="C584" s="3">
        <v>2</v>
      </c>
      <c r="D584" s="2" t="s">
        <v>25</v>
      </c>
      <c r="E584" s="4" t="s">
        <v>1076</v>
      </c>
      <c r="F584" s="5">
        <v>557670</v>
      </c>
    </row>
    <row r="585" spans="1:6" x14ac:dyDescent="0.3">
      <c r="A585" s="2" t="s">
        <v>1382</v>
      </c>
      <c r="B585" s="2" t="s">
        <v>1383</v>
      </c>
      <c r="C585" s="3">
        <v>2</v>
      </c>
      <c r="D585" s="2" t="s">
        <v>25</v>
      </c>
      <c r="E585" s="4" t="s">
        <v>1076</v>
      </c>
      <c r="F585" s="5">
        <v>516707</v>
      </c>
    </row>
    <row r="586" spans="1:6" x14ac:dyDescent="0.3">
      <c r="A586" s="2" t="s">
        <v>1384</v>
      </c>
      <c r="B586" s="2" t="s">
        <v>1385</v>
      </c>
      <c r="C586" s="3">
        <v>1</v>
      </c>
      <c r="D586" s="2" t="s">
        <v>114</v>
      </c>
      <c r="E586" s="4" t="s">
        <v>1076</v>
      </c>
      <c r="F586" s="5">
        <v>18284182</v>
      </c>
    </row>
    <row r="587" spans="1:6" x14ac:dyDescent="0.3">
      <c r="A587" s="2" t="s">
        <v>1386</v>
      </c>
      <c r="B587" s="2" t="s">
        <v>1387</v>
      </c>
      <c r="C587" s="3">
        <v>1</v>
      </c>
      <c r="D587" s="2" t="s">
        <v>102</v>
      </c>
      <c r="E587" s="4" t="s">
        <v>1076</v>
      </c>
      <c r="F587" s="5">
        <v>10540581</v>
      </c>
    </row>
    <row r="588" spans="1:6" x14ac:dyDescent="0.3">
      <c r="A588" s="2" t="s">
        <v>1388</v>
      </c>
      <c r="B588" s="2" t="s">
        <v>1389</v>
      </c>
      <c r="C588" s="3">
        <v>2</v>
      </c>
      <c r="D588" s="2" t="s">
        <v>25</v>
      </c>
      <c r="E588" s="4" t="s">
        <v>1076</v>
      </c>
      <c r="F588" s="5">
        <v>72121</v>
      </c>
    </row>
    <row r="589" spans="1:6" x14ac:dyDescent="0.3">
      <c r="A589" s="2" t="s">
        <v>1390</v>
      </c>
      <c r="B589" s="2" t="s">
        <v>1391</v>
      </c>
      <c r="C589" s="3">
        <v>1</v>
      </c>
      <c r="D589" s="2" t="s">
        <v>102</v>
      </c>
      <c r="E589" s="4" t="s">
        <v>1076</v>
      </c>
      <c r="F589" s="5">
        <v>228929</v>
      </c>
    </row>
    <row r="590" spans="1:6" ht="30.75" x14ac:dyDescent="0.3">
      <c r="A590" s="2" t="s">
        <v>1392</v>
      </c>
      <c r="B590" s="2" t="s">
        <v>1393</v>
      </c>
      <c r="C590" s="3">
        <v>2</v>
      </c>
      <c r="D590" s="2" t="s">
        <v>25</v>
      </c>
      <c r="E590" s="4" t="s">
        <v>1394</v>
      </c>
      <c r="F590" s="5">
        <v>24034</v>
      </c>
    </row>
    <row r="591" spans="1:6" x14ac:dyDescent="0.3">
      <c r="A591" s="2" t="s">
        <v>1395</v>
      </c>
      <c r="B591" s="2" t="s">
        <v>1396</v>
      </c>
      <c r="C591" s="3">
        <v>6</v>
      </c>
      <c r="D591" s="2" t="s">
        <v>8</v>
      </c>
      <c r="E591" s="4" t="s">
        <v>1397</v>
      </c>
      <c r="F591" s="5">
        <v>4615306</v>
      </c>
    </row>
    <row r="592" spans="1:6" x14ac:dyDescent="0.3">
      <c r="A592" s="2" t="s">
        <v>1398</v>
      </c>
      <c r="B592" s="2" t="s">
        <v>1399</v>
      </c>
      <c r="C592" s="3">
        <v>3</v>
      </c>
      <c r="D592" s="2" t="s">
        <v>8</v>
      </c>
      <c r="E592" s="4" t="s">
        <v>263</v>
      </c>
      <c r="F592" s="5">
        <v>181292</v>
      </c>
    </row>
    <row r="593" spans="1:6" ht="30.75" x14ac:dyDescent="0.3">
      <c r="A593" s="2" t="s">
        <v>1400</v>
      </c>
      <c r="B593" s="2" t="s">
        <v>1401</v>
      </c>
      <c r="C593" s="3">
        <v>5</v>
      </c>
      <c r="D593" s="2" t="s">
        <v>38</v>
      </c>
      <c r="E593" s="4" t="s">
        <v>1402</v>
      </c>
      <c r="F593" s="5">
        <v>628306</v>
      </c>
    </row>
    <row r="594" spans="1:6" x14ac:dyDescent="0.3">
      <c r="A594" s="2" t="s">
        <v>1403</v>
      </c>
      <c r="B594" s="2" t="s">
        <v>1404</v>
      </c>
      <c r="C594" s="3">
        <v>1</v>
      </c>
      <c r="D594" s="2" t="s">
        <v>102</v>
      </c>
      <c r="E594" s="4" t="s">
        <v>1139</v>
      </c>
      <c r="F594" s="5">
        <v>419962</v>
      </c>
    </row>
    <row r="595" spans="1:6" x14ac:dyDescent="0.3">
      <c r="A595" s="2" t="s">
        <v>1405</v>
      </c>
      <c r="B595" s="2" t="s">
        <v>1406</v>
      </c>
      <c r="C595" s="3">
        <v>9</v>
      </c>
      <c r="D595" s="2" t="s">
        <v>8</v>
      </c>
      <c r="E595" s="4" t="s">
        <v>1232</v>
      </c>
      <c r="F595" s="5">
        <v>9522008</v>
      </c>
    </row>
    <row r="596" spans="1:6" ht="30.75" x14ac:dyDescent="0.3">
      <c r="A596" s="2" t="s">
        <v>1407</v>
      </c>
      <c r="B596" s="2" t="s">
        <v>1017</v>
      </c>
      <c r="C596" s="3">
        <v>1</v>
      </c>
      <c r="D596" s="2" t="s">
        <v>102</v>
      </c>
      <c r="E596" s="4" t="s">
        <v>1232</v>
      </c>
      <c r="F596" s="5">
        <v>865958</v>
      </c>
    </row>
    <row r="597" spans="1:6" ht="30.75" x14ac:dyDescent="0.3">
      <c r="A597" s="2" t="s">
        <v>1408</v>
      </c>
      <c r="B597" s="2" t="s">
        <v>1409</v>
      </c>
      <c r="C597" s="3">
        <v>3</v>
      </c>
      <c r="D597" s="2" t="s">
        <v>8</v>
      </c>
      <c r="E597" s="4" t="s">
        <v>1232</v>
      </c>
      <c r="F597" s="5">
        <v>290552</v>
      </c>
    </row>
    <row r="598" spans="1:6" ht="30.75" x14ac:dyDescent="0.3">
      <c r="A598" s="2" t="s">
        <v>1410</v>
      </c>
      <c r="B598" s="2" t="s">
        <v>1411</v>
      </c>
      <c r="C598" s="3">
        <v>1</v>
      </c>
      <c r="D598" s="2" t="s">
        <v>105</v>
      </c>
      <c r="E598" s="4" t="s">
        <v>1232</v>
      </c>
      <c r="F598" s="5">
        <v>2875082</v>
      </c>
    </row>
    <row r="599" spans="1:6" ht="30.75" x14ac:dyDescent="0.3">
      <c r="A599" s="2" t="s">
        <v>1412</v>
      </c>
      <c r="B599" s="2" t="s">
        <v>1413</v>
      </c>
      <c r="C599" s="3">
        <v>1</v>
      </c>
      <c r="D599" s="2" t="s">
        <v>105</v>
      </c>
      <c r="E599" s="4" t="s">
        <v>1232</v>
      </c>
      <c r="F599" s="5">
        <v>0</v>
      </c>
    </row>
    <row r="600" spans="1:6" ht="30.75" x14ac:dyDescent="0.3">
      <c r="A600" s="2" t="s">
        <v>1414</v>
      </c>
      <c r="B600" s="2" t="s">
        <v>1415</v>
      </c>
      <c r="C600" s="3">
        <v>1</v>
      </c>
      <c r="D600" s="2" t="s">
        <v>105</v>
      </c>
      <c r="E600" s="4" t="s">
        <v>1232</v>
      </c>
      <c r="F600" s="5">
        <v>0</v>
      </c>
    </row>
    <row r="601" spans="1:6" ht="30.75" x14ac:dyDescent="0.3">
      <c r="A601" s="2" t="s">
        <v>1416</v>
      </c>
      <c r="B601" s="2" t="s">
        <v>1417</v>
      </c>
      <c r="C601" s="3">
        <v>1</v>
      </c>
      <c r="D601" s="2" t="s">
        <v>105</v>
      </c>
      <c r="E601" s="4" t="s">
        <v>1232</v>
      </c>
      <c r="F601" s="5">
        <v>0</v>
      </c>
    </row>
    <row r="602" spans="1:6" x14ac:dyDescent="0.3">
      <c r="A602" s="2" t="s">
        <v>1418</v>
      </c>
      <c r="B602" s="2" t="s">
        <v>1419</v>
      </c>
      <c r="C602" s="3">
        <v>6</v>
      </c>
      <c r="D602" s="2" t="s">
        <v>8</v>
      </c>
      <c r="E602" s="4" t="s">
        <v>1420</v>
      </c>
      <c r="F602" s="5">
        <v>115466</v>
      </c>
    </row>
    <row r="603" spans="1:6" x14ac:dyDescent="0.3">
      <c r="A603" s="2" t="s">
        <v>1421</v>
      </c>
      <c r="B603" s="2" t="s">
        <v>1422</v>
      </c>
      <c r="C603" s="3">
        <v>3</v>
      </c>
      <c r="D603" s="2" t="s">
        <v>8</v>
      </c>
      <c r="E603" s="4" t="s">
        <v>1423</v>
      </c>
      <c r="F603" s="5">
        <v>98856</v>
      </c>
    </row>
    <row r="604" spans="1:6" x14ac:dyDescent="0.3">
      <c r="A604" s="2" t="s">
        <v>1424</v>
      </c>
      <c r="B604" s="2" t="s">
        <v>1425</v>
      </c>
      <c r="C604" s="3">
        <v>3</v>
      </c>
      <c r="D604" s="2" t="s">
        <v>8</v>
      </c>
      <c r="E604" s="4" t="s">
        <v>1423</v>
      </c>
      <c r="F604" s="5">
        <v>13304</v>
      </c>
    </row>
    <row r="605" spans="1:6" x14ac:dyDescent="0.3">
      <c r="A605" s="2" t="s">
        <v>1426</v>
      </c>
      <c r="B605" s="2" t="s">
        <v>1427</v>
      </c>
      <c r="C605" s="3">
        <v>3</v>
      </c>
      <c r="D605" s="2" t="s">
        <v>8</v>
      </c>
      <c r="E605" s="4" t="s">
        <v>1423</v>
      </c>
      <c r="F605" s="5">
        <v>18758</v>
      </c>
    </row>
    <row r="606" spans="1:6" ht="30.75" x14ac:dyDescent="0.3">
      <c r="A606" s="2" t="s">
        <v>1428</v>
      </c>
      <c r="B606" s="2" t="s">
        <v>1429</v>
      </c>
      <c r="C606" s="3">
        <v>3</v>
      </c>
      <c r="D606" s="2" t="s">
        <v>8</v>
      </c>
      <c r="E606" s="4" t="s">
        <v>1423</v>
      </c>
      <c r="F606" s="5">
        <v>13304</v>
      </c>
    </row>
    <row r="607" spans="1:6" x14ac:dyDescent="0.3">
      <c r="A607" s="2" t="s">
        <v>1430</v>
      </c>
      <c r="B607" s="2" t="s">
        <v>1431</v>
      </c>
      <c r="C607" s="3">
        <v>4</v>
      </c>
      <c r="D607" s="2" t="s">
        <v>8</v>
      </c>
      <c r="E607" s="4" t="s">
        <v>1423</v>
      </c>
      <c r="F607" s="5">
        <v>48851</v>
      </c>
    </row>
    <row r="608" spans="1:6" ht="30.75" x14ac:dyDescent="0.3">
      <c r="A608" s="2" t="s">
        <v>1432</v>
      </c>
      <c r="B608" s="2" t="s">
        <v>1433</v>
      </c>
      <c r="C608" s="3">
        <v>5</v>
      </c>
      <c r="D608" s="2" t="s">
        <v>38</v>
      </c>
      <c r="E608" s="4" t="s">
        <v>1434</v>
      </c>
      <c r="F608" s="5">
        <v>515242</v>
      </c>
    </row>
    <row r="609" spans="1:6" x14ac:dyDescent="0.3">
      <c r="A609" s="2" t="s">
        <v>1435</v>
      </c>
      <c r="B609" s="2" t="s">
        <v>1436</v>
      </c>
      <c r="C609" s="3">
        <v>1</v>
      </c>
      <c r="D609" s="2" t="s">
        <v>114</v>
      </c>
      <c r="E609" s="4" t="s">
        <v>307</v>
      </c>
      <c r="F609" s="5">
        <v>456089</v>
      </c>
    </row>
    <row r="610" spans="1:6" x14ac:dyDescent="0.3">
      <c r="F610" s="8">
        <f>SUM(F2:F609)</f>
        <v>1091651472</v>
      </c>
    </row>
  </sheetData>
  <pageMargins left="0.7" right="0.7" top="1.25" bottom="0.75" header="0.3" footer="0.3"/>
  <pageSetup scale="89" orientation="portrait" r:id="rId1"/>
  <headerFooter>
    <oddHeader>&amp;RSOAH Docket No. 473-21-2606
PUC Docket No. 52195
CEP's 6th, Q. No. CEP 6-1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2021-07-28T20:27:34Z</dcterms:created>
  <dcterms:modified xsi:type="dcterms:W3CDTF">2021-07-28T20:27:47Z</dcterms:modified>
</cp:coreProperties>
</file>